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E185426E-3BCC-4D71-AFF7-C60A14AAA098}" xr6:coauthVersionLast="36" xr6:coauthVersionMax="36" xr10:uidLastSave="{00000000-0000-0000-0000-000000000000}"/>
  <bookViews>
    <workbookView xWindow="0" yWindow="0" windowWidth="24000" windowHeight="7950" firstSheet="1" activeTab="1" xr2:uid="{00000000-000D-0000-FFFF-FFFF00000000}"/>
  </bookViews>
  <sheets>
    <sheet name="foxz" sheetId="4" state="veryHidden" r:id="rId1"/>
    <sheet name="FILE IN HỌP" sheetId="3" r:id="rId2"/>
  </sheets>
  <definedNames>
    <definedName name="_xlnm._FilterDatabase" localSheetId="1" hidden="1">'FILE IN HỌP'!$A$5:$J$137</definedName>
    <definedName name="_xlnm.Print_Titles" localSheetId="1">'FILE IN HỌP'!$5:$5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3" l="1"/>
  <c r="H11" i="3"/>
  <c r="H12" i="3"/>
  <c r="H13" i="3"/>
  <c r="H14" i="3"/>
  <c r="H15" i="3"/>
  <c r="H16" i="3"/>
  <c r="H17" i="3"/>
  <c r="H18" i="3"/>
  <c r="H19" i="3"/>
  <c r="H20" i="3"/>
  <c r="H21" i="3"/>
  <c r="H22" i="3"/>
  <c r="H24" i="3"/>
  <c r="H25" i="3"/>
  <c r="H26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8" i="3"/>
</calcChain>
</file>

<file path=xl/sharedStrings.xml><?xml version="1.0" encoding="utf-8"?>
<sst xmlns="http://schemas.openxmlformats.org/spreadsheetml/2006/main" count="530" uniqueCount="321">
  <si>
    <t>STT</t>
  </si>
  <si>
    <t>Mã TB</t>
  </si>
  <si>
    <t>Chủng loại máy móc, thiết bị</t>
  </si>
  <si>
    <t>Đơn vị tính</t>
  </si>
  <si>
    <t>Số lượng hiện có</t>
  </si>
  <si>
    <t>Theo QĐ số 1024/QĐ-SYT; QĐ số 1165/QĐ-SYT</t>
  </si>
  <si>
    <t>A</t>
  </si>
  <si>
    <t>Thiết bị y tế chuyên dùng đặc thù</t>
  </si>
  <si>
    <t>A1.a)</t>
  </si>
  <si>
    <t>Máy X quang kỹ thuật số chụp tổng quát</t>
  </si>
  <si>
    <t>Máy</t>
  </si>
  <si>
    <t>Nhu cầu trung bình dưới 300 ca chụp/ tháng/ cơ sở2: tối đa 01 máy/cơ sở.</t>
  </si>
  <si>
    <t>A1.b)</t>
  </si>
  <si>
    <t>Máy X quang di động</t>
  </si>
  <si>
    <t>Tối đa 01 máy/ đơn vị hồi sức tích cực; cấp cứu; hồi sức sau phẫu thuật.</t>
  </si>
  <si>
    <t>Khoa Xét nghiệm-CĐHA</t>
  </si>
  <si>
    <t>A2.a)</t>
  </si>
  <si>
    <t>Hệ thống CT Scanner &lt; 64 lát cắt/vòng quay</t>
  </si>
  <si>
    <t>Hệ thống</t>
  </si>
  <si>
    <t>Nhu cầu trung bình dưới 300 ca chụp/ tháng/ cơ sở: tối đa 01 hệ thống/ cơ sở</t>
  </si>
  <si>
    <t>A.6</t>
  </si>
  <si>
    <t>Máy xét nghiệm sinh hóa các loại</t>
  </si>
  <si>
    <t>+ Nhu cầu dưới 1200 test/ ngày/ cơ sở: tổng công suất thiết bị tối đa 1200 test/ giờ.</t>
  </si>
  <si>
    <t>A.9</t>
  </si>
  <si>
    <t>Máy thở</t>
  </si>
  <si>
    <t>+ Tối đa 01 máy/ giường hồi sức sau phẫu thuật; hồi sức tích cực; cấp cứu.
Đơn vị hiện đang có 07 giường hồi sức</t>
  </si>
  <si>
    <t>Khoa HSCC</t>
  </si>
  <si>
    <t>A.10</t>
  </si>
  <si>
    <t>Máy gây mê</t>
  </si>
  <si>
    <t xml:space="preserve">+ 01 máy/ bàn mổ.
</t>
  </si>
  <si>
    <t>Phòng mổ</t>
  </si>
  <si>
    <t>A.11</t>
  </si>
  <si>
    <t>Máy theo dõi bệnh nhân</t>
  </si>
  <si>
    <t>+ Tối thiểu 01 cái/ bàn mổ, 01 cái/ giường Hồi tỉnh, 07 cái/ 7 giường hồi sức</t>
  </si>
  <si>
    <t>A.12</t>
  </si>
  <si>
    <t>Bơm tiêm điện</t>
  </si>
  <si>
    <t>Cái</t>
  </si>
  <si>
    <t>+ Tối thiểu 01 cái/ bàn mổ, 01 cái/ giường Hồi tỉnh, 02 cái/ 7 giường hồi sức, + 01 cái/ giường chăm sóc bệnh nhân nặng.</t>
  </si>
  <si>
    <t>A.13</t>
  </si>
  <si>
    <t>Máy truyền dịch</t>
  </si>
  <si>
    <t>Tương đương số lượng Bơm tiêm điện</t>
  </si>
  <si>
    <t>Khoa Nội-nhi-nhiễm, Khoa HSCC</t>
  </si>
  <si>
    <t>A.15</t>
  </si>
  <si>
    <t>Máy phá rung tim</t>
  </si>
  <si>
    <t>+ Tối thiểu 01 máy/ Phòng mổ</t>
  </si>
  <si>
    <t>A.17</t>
  </si>
  <si>
    <t>Hệ thống phẫu thuật nội soi</t>
  </si>
  <si>
    <t>01 hệ thống/ Bàn mổ có mổ Khoa Nội-Nhi-Nhiễm soi.</t>
  </si>
  <si>
    <t>Bộ</t>
  </si>
  <si>
    <t>A.20</t>
  </si>
  <si>
    <t>Bàn mổ</t>
  </si>
  <si>
    <t>+ Tối thiểu 01 cái/ Phòng mổ</t>
  </si>
  <si>
    <t>A.21</t>
  </si>
  <si>
    <t>Máy điện tim</t>
  </si>
  <si>
    <t>+ 01 máy/100 giường điều trị. Đơn vị có 65 giường điều trị
+ 01 máy/200 bệnh nhân khám ngoại trú</t>
  </si>
  <si>
    <t>A.22</t>
  </si>
  <si>
    <t>Máy điện não</t>
  </si>
  <si>
    <t>Các đơn vị có thực hiện kỹ thuật chuyên khoa về thăm dò chức năng/thần kinh/tâm thần: 01 - 03 máy</t>
  </si>
  <si>
    <t>A23.a)</t>
  </si>
  <si>
    <t>Hệ thống nội soi tiêu hóa (dạ dày, đại tràng)</t>
  </si>
  <si>
    <t>+ Nhu cầu sử dụng trung bình dưới 100 ca/ tháng/ cơ sở: tối đa 01 hệ thống/cơ sở.</t>
  </si>
  <si>
    <t>A23.c)</t>
  </si>
  <si>
    <t>Hệ thống nội soi tai mũi họng</t>
  </si>
  <si>
    <t>+ Nhu cầu sử dụng trung bình dưới 200 ca/ tháng/cơ sở: tối đa 01 hệ thống/cơ sở.</t>
  </si>
  <si>
    <t>A.25</t>
  </si>
  <si>
    <t>Máy theo dõi sản khoa 02 chức năng</t>
  </si>
  <si>
    <t>+ 01 máy/ Bàn đẻ, 01 máy/ Giường theo dõi sản khoa: Đơn vị có 2 bàn đẻ và 1 giường theo dõi</t>
  </si>
  <si>
    <t>Khoa CSSKSS</t>
  </si>
  <si>
    <t>B</t>
  </si>
  <si>
    <t>Thiết bị y tế chuyên dùng khác</t>
  </si>
  <si>
    <t>B.27</t>
  </si>
  <si>
    <t>Bàn chăm sóc trẻ sơ sinh</t>
  </si>
  <si>
    <t>Khoa Khoa Nội-nhi-nhiễm-Nhi-Nhiễm</t>
  </si>
  <si>
    <t>B.29</t>
  </si>
  <si>
    <t>Bàn đẻ</t>
  </si>
  <si>
    <t>B.34</t>
  </si>
  <si>
    <t>Bàn khám sản khoa+Đèn khám</t>
  </si>
  <si>
    <t>B.43</t>
  </si>
  <si>
    <t xml:space="preserve">Bộ bàn ghế khám khúc xạ </t>
  </si>
  <si>
    <t>B.46</t>
  </si>
  <si>
    <t>Bộ đặt nội khí quản</t>
  </si>
  <si>
    <t>Theo QĐ 1024 chia làm 3 danh mục đặt Khoa Nội-Nhi-Nhiễm khí quản cho người lớn: 5, trẻ em: 5, sơ sinh: 5, tổng là 15</t>
  </si>
  <si>
    <t>B.48</t>
  </si>
  <si>
    <t>Bộ đo nhãn áp</t>
  </si>
  <si>
    <t>B.55</t>
  </si>
  <si>
    <t>Bộ dụng cụ cắt khâu tầng sinh môn</t>
  </si>
  <si>
    <t>B.65</t>
  </si>
  <si>
    <t>Bộ dụng cụ khám điều trị tai mũi họng</t>
  </si>
  <si>
    <t>B.67</t>
  </si>
  <si>
    <t>Bộ dụng cụ khám mắt</t>
  </si>
  <si>
    <t>B.69</t>
  </si>
  <si>
    <t>Bộ dụng cụ khám thai</t>
  </si>
  <si>
    <t>B.70</t>
  </si>
  <si>
    <t>Bộ dụng cụ khám thần kinh</t>
  </si>
  <si>
    <t>Khoa Nội-nhi-nhiễm</t>
  </si>
  <si>
    <t>B.71</t>
  </si>
  <si>
    <t>Bộ dụng cụ khám tổng quát</t>
  </si>
  <si>
    <t>B.72</t>
  </si>
  <si>
    <t>Bộ dụng cụ khám xâm hại tình dục</t>
  </si>
  <si>
    <t>B.73</t>
  </si>
  <si>
    <t>Bộ dụng cụ kiểm tra cổ tử cung</t>
  </si>
  <si>
    <t>B.83</t>
  </si>
  <si>
    <t>Bộ dụng cụ nạo thai</t>
  </si>
  <si>
    <t>B.108</t>
  </si>
  <si>
    <t>Bộ dụng cụ phẫu thuật sản phụ khoa</t>
  </si>
  <si>
    <t>B.126</t>
  </si>
  <si>
    <t>B.130</t>
  </si>
  <si>
    <t>Bộ dụng cụ tiểu phẫu mắt</t>
  </si>
  <si>
    <t>Khoa Khám</t>
  </si>
  <si>
    <t>B.140</t>
  </si>
  <si>
    <t>Bộ kính thử mắt</t>
  </si>
  <si>
    <t>B.141</t>
  </si>
  <si>
    <t>Bộ máy hút dịch thai</t>
  </si>
  <si>
    <t>B.145</t>
  </si>
  <si>
    <t>Bộ thử sắc giác</t>
  </si>
  <si>
    <t>B.146</t>
  </si>
  <si>
    <t>Bộ thử thị lực</t>
  </si>
  <si>
    <t>B.148</t>
  </si>
  <si>
    <t xml:space="preserve">Bộ tròng thử kính </t>
  </si>
  <si>
    <t>B.150</t>
  </si>
  <si>
    <t>Bộ xét nghiệm đờm tìm vi khuẩn lao</t>
  </si>
  <si>
    <t>B.151</t>
  </si>
  <si>
    <t>Bộ xét nghiệm ký sinh trùng</t>
  </si>
  <si>
    <t>B.152</t>
  </si>
  <si>
    <t>Bơm truyền dịch</t>
  </si>
  <si>
    <t>B.161</t>
  </si>
  <si>
    <t>Cân thăng bằng túi máu</t>
  </si>
  <si>
    <t>B.165</t>
  </si>
  <si>
    <t xml:space="preserve">Dao điện lấy da </t>
  </si>
  <si>
    <t>B.168</t>
  </si>
  <si>
    <t>Đèn điều trị vàng da</t>
  </si>
  <si>
    <t>B.169</t>
  </si>
  <si>
    <t>Đèn đọc phim X-quang</t>
  </si>
  <si>
    <t>B.170</t>
  </si>
  <si>
    <t>Đèn khám bệnh treo trán</t>
  </si>
  <si>
    <t>B.174</t>
  </si>
  <si>
    <t xml:space="preserve">Đèn soi bóng đồng tử </t>
  </si>
  <si>
    <t>Khoa Nội-nhi-nhiễm, Khoa Khám</t>
  </si>
  <si>
    <t>B.175</t>
  </si>
  <si>
    <t>B.191</t>
  </si>
  <si>
    <t>Ghế lấy máu chuyên dụng</t>
  </si>
  <si>
    <t>B.192</t>
  </si>
  <si>
    <t>Ghế nha khoa</t>
  </si>
  <si>
    <t>B.195</t>
  </si>
  <si>
    <t>Giường bệnh nhân các loại</t>
  </si>
  <si>
    <t>Khoa Nội-nhi-nhiễm, Khoa CSSKSS, Khoa YHCT</t>
  </si>
  <si>
    <t>B.196</t>
  </si>
  <si>
    <t>Giường cấp cứu các loại</t>
  </si>
  <si>
    <t>B.197</t>
  </si>
  <si>
    <t>Giường hồi sức các loại</t>
  </si>
  <si>
    <t>B.198</t>
  </si>
  <si>
    <t>Giường mát xa các loại</t>
  </si>
  <si>
    <t>Khoa YHCT</t>
  </si>
  <si>
    <t>B.199</t>
  </si>
  <si>
    <t>Giường sưởi ấm/Máy làm ấm trẻ sơ sinh</t>
  </si>
  <si>
    <t>Cái/Máy</t>
  </si>
  <si>
    <t>B.202</t>
  </si>
  <si>
    <t>Hệ thống báo gọi y tế</t>
  </si>
  <si>
    <t>B.219</t>
  </si>
  <si>
    <t>Hệ thống kéo dãn cột sống</t>
  </si>
  <si>
    <t>Khoa Ngoại</t>
  </si>
  <si>
    <t>B.243</t>
  </si>
  <si>
    <t>Hệ thống rửa tay phẫu thuật</t>
  </si>
  <si>
    <t>Hệ thống/Bộ</t>
  </si>
  <si>
    <t>B.255</t>
  </si>
  <si>
    <t>Hệ thống/Bộ đặt nội khí quản có camera</t>
  </si>
  <si>
    <t>B.264</t>
  </si>
  <si>
    <t>Kìm vuốt dây máu</t>
  </si>
  <si>
    <t>B.267</t>
  </si>
  <si>
    <t>Kính hiển vi các loại</t>
  </si>
  <si>
    <t>B.272</t>
  </si>
  <si>
    <t>Kính lúp vi phẫu</t>
  </si>
  <si>
    <t>B.273</t>
  </si>
  <si>
    <t>Kính soi da</t>
  </si>
  <si>
    <t>B.274</t>
  </si>
  <si>
    <t>B.279</t>
  </si>
  <si>
    <t>Lồng ấp trẻ sơ sinh</t>
  </si>
  <si>
    <t>B.304</t>
  </si>
  <si>
    <t xml:space="preserve">Máy chườm ấm mi </t>
  </si>
  <si>
    <t xml:space="preserve">Máy </t>
  </si>
  <si>
    <t>B.308</t>
  </si>
  <si>
    <t>B.311</t>
  </si>
  <si>
    <t>Máy cưa cắt bột</t>
  </si>
  <si>
    <t>B.334</t>
  </si>
  <si>
    <t>Máy điều trị xung điện</t>
  </si>
  <si>
    <t>B.349</t>
  </si>
  <si>
    <t>Máy đo độ bão hòa oxy trong máu các loại</t>
  </si>
  <si>
    <t>B.359</t>
  </si>
  <si>
    <t>Máy đo huyết áp tự động để bàn</t>
  </si>
  <si>
    <t>Khoa Nội-nhi-nhiễm, Khoa CSSKSS, Khoa Khám, Khoa HSCC</t>
  </si>
  <si>
    <t>B.364</t>
  </si>
  <si>
    <t>Máy đo khúc xạ tự động</t>
  </si>
  <si>
    <t>B.366</t>
  </si>
  <si>
    <t>Máy đo nhãn áp các loại (không tiếp xúc, cầm tay…)</t>
  </si>
  <si>
    <t>B.374</t>
  </si>
  <si>
    <t>Máy đo tim thai</t>
  </si>
  <si>
    <t>B.383</t>
  </si>
  <si>
    <t>Máy đốt điện cao tần</t>
  </si>
  <si>
    <t>B.388</t>
  </si>
  <si>
    <t>Máy đốt/áp lạnh cổ tử cung các loại</t>
  </si>
  <si>
    <t>B.399</t>
  </si>
  <si>
    <t>Máy hút dịch các loại</t>
  </si>
  <si>
    <t>B.400</t>
  </si>
  <si>
    <t>Máy hủy bơm kim tiêm</t>
  </si>
  <si>
    <t>Khoa Xét nghiệm-CĐHA, Khoa Nội-nhi-nhiễm</t>
  </si>
  <si>
    <t>B.404</t>
  </si>
  <si>
    <t>Máy kéo cột sống - thắt lưng - cổ</t>
  </si>
  <si>
    <t>B.411</t>
  </si>
  <si>
    <t>Máy khử khuẩn buồng bệnh</t>
  </si>
  <si>
    <t>B.412</t>
  </si>
  <si>
    <t>Máy khuấy từ</t>
  </si>
  <si>
    <t>Khoa XN-CĐHA</t>
  </si>
  <si>
    <t>B.420</t>
  </si>
  <si>
    <t>Máy lắc các loại</t>
  </si>
  <si>
    <t>B.435</t>
  </si>
  <si>
    <t>Máy ly tâm chuyên dùng trong chẩn đoán, xét nghiệm, sàng lọc y tế</t>
  </si>
  <si>
    <t>B.448</t>
  </si>
  <si>
    <t>Máy phân tích huyết học</t>
  </si>
  <si>
    <t>B.456</t>
  </si>
  <si>
    <t>Máy phun thuốc điều trị</t>
  </si>
  <si>
    <t>B.464</t>
  </si>
  <si>
    <t>Máy sấy tiêu bản</t>
  </si>
  <si>
    <t>B.469</t>
  </si>
  <si>
    <t>Máy siêu âm đen trắng</t>
  </si>
  <si>
    <t>B.474</t>
  </si>
  <si>
    <t>Máy siêu âm màu 4D</t>
  </si>
  <si>
    <t>B.482</t>
  </si>
  <si>
    <t>Máy sóng ngắn điều trị</t>
  </si>
  <si>
    <t>B.483</t>
  </si>
  <si>
    <t>Máy súc rửa dạ dày</t>
  </si>
  <si>
    <t>B.485</t>
  </si>
  <si>
    <t>Máy sưởi ấm cơ thể bệnh nhân</t>
  </si>
  <si>
    <t>B.489</t>
  </si>
  <si>
    <t>Máy tạo oxy</t>
  </si>
  <si>
    <t>Ngoại, Khoa CSSKSS, Khoa HSCC</t>
  </si>
  <si>
    <t>B.497</t>
  </si>
  <si>
    <t>Máy theo dõi huyết áp 24h</t>
  </si>
  <si>
    <t>Khoa Xét nghiệm-CĐHA, Khoa Nội-nhi-nhiễm, Khoa HSCC</t>
  </si>
  <si>
    <t>B.504</t>
  </si>
  <si>
    <t>Máy trợ thở áp lực dương liên tục - CPAP</t>
  </si>
  <si>
    <t>B.512</t>
  </si>
  <si>
    <t>Máy X quang các loại (không thuộc loại kỹ thuật số chụp tổng quát/di động/C Arm)</t>
  </si>
  <si>
    <t>B.515</t>
  </si>
  <si>
    <t>Máy xét nghiệm HBA1C</t>
  </si>
  <si>
    <t>B.516</t>
  </si>
  <si>
    <t>Máy xét nghiệm nước tiểu</t>
  </si>
  <si>
    <t>B.522</t>
  </si>
  <si>
    <t>Nồi hấp tiệt trùng các loại</t>
  </si>
  <si>
    <t>B.532</t>
  </si>
  <si>
    <t>Thiết bị quang trị liệu dùng điều trị trẻ sơ sinh vàng da</t>
  </si>
  <si>
    <t>B.542</t>
  </si>
  <si>
    <t>Tủ an toàn sinh học các loại</t>
  </si>
  <si>
    <t>B.544</t>
  </si>
  <si>
    <t>Tủ bảo quản mẫu</t>
  </si>
  <si>
    <t>B.549</t>
  </si>
  <si>
    <t>Tủ lạnh âm chuyên dụng</t>
  </si>
  <si>
    <t>B.552</t>
  </si>
  <si>
    <t>Tủ lưu trữ máu các loại</t>
  </si>
  <si>
    <t>B.554</t>
  </si>
  <si>
    <t>Tủ mát</t>
  </si>
  <si>
    <t>B.557</t>
  </si>
  <si>
    <t>Tủ sấy các loại</t>
  </si>
  <si>
    <t>B.558</t>
  </si>
  <si>
    <t>Tủ thao tác vô trùng</t>
  </si>
  <si>
    <t>Máy điện châm</t>
  </si>
  <si>
    <t>C</t>
  </si>
  <si>
    <t>C.13</t>
  </si>
  <si>
    <t>Cân kỹ thuật các loại</t>
  </si>
  <si>
    <t>C.16</t>
  </si>
  <si>
    <t>Đèn cực tím các loại</t>
  </si>
  <si>
    <t>C.18</t>
  </si>
  <si>
    <t>Đèn sưởi ấm</t>
  </si>
  <si>
    <t>C.19</t>
  </si>
  <si>
    <t>Ghế/ giường tập đa năng</t>
  </si>
  <si>
    <t>C.30</t>
  </si>
  <si>
    <t>Hệ thống oxy trung tâm</t>
  </si>
  <si>
    <t>C.46</t>
  </si>
  <si>
    <t>Máy đo độ cồn</t>
  </si>
  <si>
    <t>C.57</t>
  </si>
  <si>
    <t>Máy đo thân nhiệt từ xa</t>
  </si>
  <si>
    <t>Khoa HSCC, Khoa Nội-Nhi-nhiễm, Khoa Khám, Khoa CSSKSS</t>
  </si>
  <si>
    <t>C.62</t>
  </si>
  <si>
    <t>Máy giặt công nghiệp các loại</t>
  </si>
  <si>
    <t>C.76</t>
  </si>
  <si>
    <t>Máy nén khí các loại</t>
  </si>
  <si>
    <t>C.80</t>
  </si>
  <si>
    <t>Máy phun hóa chất các loại</t>
  </si>
  <si>
    <t>C.84</t>
  </si>
  <si>
    <t>Máy sắc thuốc đông y</t>
  </si>
  <si>
    <t>C.85</t>
  </si>
  <si>
    <t>Máy sấy đồ vải</t>
  </si>
  <si>
    <t>C.88</t>
  </si>
  <si>
    <t>Micropipet các loại</t>
  </si>
  <si>
    <t>C.99</t>
  </si>
  <si>
    <t>Xe đạp tập cho bệnh nhân</t>
  </si>
  <si>
    <t>C.100</t>
  </si>
  <si>
    <t>Xe tiêm thuốc</t>
  </si>
  <si>
    <t>Định mức đề xuất</t>
  </si>
  <si>
    <t>Điều chỉnh (tăng/giảm)</t>
  </si>
  <si>
    <t>Giải trình</t>
  </si>
  <si>
    <t>Ghi chú</t>
  </si>
  <si>
    <t>A.1</t>
  </si>
  <si>
    <t>Hệ thống X-quang</t>
  </si>
  <si>
    <t>a)</t>
  </si>
  <si>
    <t>b)</t>
  </si>
  <si>
    <t>A.2</t>
  </si>
  <si>
    <t>Hệ thống CT Scanner</t>
  </si>
  <si>
    <t>A.23</t>
  </si>
  <si>
    <t>Hệ thống khám nội soi</t>
  </si>
  <si>
    <t>TIÊU CHUẨN, ĐỊNH MỨC SỬ DỤNG MÁY MÓC, THIẾT BỊ CHUYÊN DÙNG THUỘC LĨNH VỰC Y TẾ
TÊN ĐƠN VỊ: TRUNG TÂM Y TẾ KÔNG CHRO</t>
  </si>
  <si>
    <t>Bộ dụng cụ nội soi lấy dị vật (khí quản, thực quản…)</t>
  </si>
  <si>
    <t>Khoa CSSKSS, phòng mổ</t>
  </si>
  <si>
    <t>Đèn soi đáy mắt các loại</t>
  </si>
  <si>
    <t>B.228</t>
  </si>
  <si>
    <t xml:space="preserve">Hệ thống lọc nước RO </t>
  </si>
  <si>
    <t>Kính soi đáy mắt các loại</t>
  </si>
  <si>
    <t>Máy chụp đáy mắt</t>
  </si>
  <si>
    <t>Nhận xét: Tổng 125 danh mục, so với Quyết định 1024/QĐ-UBND ngày 28/10/2019 và 1165/QĐ-UBND ngày 31/12/2019 của UBND tỉnh giữ nguyên định mức 25 danh mục, tăng định mức 15 danh mục, giảm 30 danh mục; Bổ sung 55 danh mục</t>
  </si>
  <si>
    <t>Phụ lục XXXVII</t>
  </si>
  <si>
    <t>Máy móc, thiết bị chuyên dùng không phải là thiết bị y tế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</si>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</sst>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1" x14ac:knownFonts="1">
    <font>
      <sz val="10"/>
      <color rgb="FF000000"/>
      <name val="Arial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Arial"/>
      <family val="2"/>
      <scheme val="minor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1" xfId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vertical="center" wrapText="1" shrinkToFit="1"/>
    </xf>
    <xf numFmtId="0" fontId="5" fillId="0" borderId="3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 shrinkToFi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7"/>
  <sheetViews>
    <sheetView tabSelected="1" topLeftCell="A106" zoomScaleNormal="100" workbookViewId="0">
      <selection activeCell="C5" sqref="C5"/>
    </sheetView>
  </sheetViews>
  <sheetFormatPr defaultColWidth="9.140625" defaultRowHeight="12.75" x14ac:dyDescent="0.2"/>
  <cols>
    <col min="2" max="2" width="0" hidden="1" customWidth="1"/>
    <col min="3" max="3" width="36.5703125" style="21" customWidth="1"/>
    <col min="5" max="5" width="0" hidden="1" customWidth="1"/>
    <col min="7" max="7" width="15" customWidth="1"/>
    <col min="8" max="8" width="14" customWidth="1"/>
    <col min="9" max="9" width="39.28515625" style="11" customWidth="1"/>
    <col min="12" max="12" width="17.85546875" customWidth="1"/>
  </cols>
  <sheetData>
    <row r="1" spans="1:10" ht="18.75" x14ac:dyDescent="0.2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62.45" customHeight="1" x14ac:dyDescent="0.2">
      <c r="A2" s="52" t="s">
        <v>309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8.75" x14ac:dyDescent="0.2">
      <c r="A3" s="54" t="s">
        <v>320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8.75" x14ac:dyDescent="0.2">
      <c r="A4" s="50"/>
      <c r="B4" s="49"/>
      <c r="C4" s="49"/>
      <c r="D4" s="49"/>
      <c r="E4" s="49"/>
      <c r="F4" s="49"/>
      <c r="G4" s="49"/>
      <c r="H4" s="49"/>
      <c r="I4" s="49"/>
      <c r="J4" s="49"/>
    </row>
    <row r="5" spans="1:10" s="47" customFormat="1" ht="86.45" customHeight="1" x14ac:dyDescent="0.2">
      <c r="A5" s="30" t="s">
        <v>0</v>
      </c>
      <c r="B5" s="30" t="s">
        <v>1</v>
      </c>
      <c r="C5" s="31" t="s">
        <v>2</v>
      </c>
      <c r="D5" s="30" t="s">
        <v>3</v>
      </c>
      <c r="E5" s="32" t="s">
        <v>4</v>
      </c>
      <c r="F5" s="32" t="s">
        <v>297</v>
      </c>
      <c r="G5" s="32" t="s">
        <v>5</v>
      </c>
      <c r="H5" s="30" t="s">
        <v>298</v>
      </c>
      <c r="I5" s="30" t="s">
        <v>299</v>
      </c>
      <c r="J5" s="30" t="s">
        <v>300</v>
      </c>
    </row>
    <row r="6" spans="1:10" s="47" customFormat="1" ht="21" customHeight="1" x14ac:dyDescent="0.2">
      <c r="A6" s="20" t="s">
        <v>6</v>
      </c>
      <c r="B6" s="39"/>
      <c r="C6" s="22" t="s">
        <v>7</v>
      </c>
      <c r="D6" s="22"/>
      <c r="E6" s="22"/>
      <c r="F6" s="23"/>
      <c r="G6" s="22"/>
      <c r="H6" s="48"/>
      <c r="I6" s="44"/>
      <c r="J6" s="48"/>
    </row>
    <row r="7" spans="1:10" s="47" customFormat="1" ht="22.5" customHeight="1" x14ac:dyDescent="0.2">
      <c r="A7" s="4">
        <v>1</v>
      </c>
      <c r="B7" s="33" t="s">
        <v>301</v>
      </c>
      <c r="C7" s="34" t="s">
        <v>302</v>
      </c>
      <c r="D7" s="22"/>
      <c r="E7" s="22"/>
      <c r="F7" s="23"/>
      <c r="G7" s="22"/>
      <c r="H7" s="48"/>
      <c r="I7" s="44"/>
      <c r="J7" s="48"/>
    </row>
    <row r="8" spans="1:10" s="47" customFormat="1" ht="43.5" customHeight="1" x14ac:dyDescent="0.2">
      <c r="A8" s="4" t="s">
        <v>303</v>
      </c>
      <c r="B8" s="4" t="s">
        <v>8</v>
      </c>
      <c r="C8" s="24" t="s">
        <v>9</v>
      </c>
      <c r="D8" s="4" t="s">
        <v>10</v>
      </c>
      <c r="E8" s="2">
        <v>1</v>
      </c>
      <c r="F8" s="2">
        <v>1</v>
      </c>
      <c r="G8" s="25"/>
      <c r="H8" s="16">
        <f>F8-G8</f>
        <v>1</v>
      </c>
      <c r="I8" s="18" t="s">
        <v>11</v>
      </c>
      <c r="J8" s="48"/>
    </row>
    <row r="9" spans="1:10" s="47" customFormat="1" ht="43.5" customHeight="1" x14ac:dyDescent="0.2">
      <c r="A9" s="4" t="s">
        <v>304</v>
      </c>
      <c r="B9" s="4" t="s">
        <v>12</v>
      </c>
      <c r="C9" s="24" t="s">
        <v>13</v>
      </c>
      <c r="D9" s="4" t="s">
        <v>10</v>
      </c>
      <c r="E9" s="2"/>
      <c r="F9" s="2">
        <v>1</v>
      </c>
      <c r="G9" s="25"/>
      <c r="H9" s="16">
        <f t="shared" ref="H9:H70" si="0">F9-G9</f>
        <v>1</v>
      </c>
      <c r="I9" s="18" t="s">
        <v>14</v>
      </c>
      <c r="J9" s="48"/>
    </row>
    <row r="10" spans="1:10" s="47" customFormat="1" ht="25.9" customHeight="1" x14ac:dyDescent="0.2">
      <c r="A10" s="4">
        <v>2</v>
      </c>
      <c r="B10" s="33" t="s">
        <v>305</v>
      </c>
      <c r="C10" s="34" t="s">
        <v>306</v>
      </c>
      <c r="D10" s="4"/>
      <c r="E10" s="2"/>
      <c r="F10" s="2"/>
      <c r="G10" s="25"/>
      <c r="H10" s="16"/>
      <c r="I10" s="18"/>
      <c r="J10" s="48"/>
    </row>
    <row r="11" spans="1:10" s="47" customFormat="1" ht="48" customHeight="1" x14ac:dyDescent="0.2">
      <c r="A11" s="4" t="s">
        <v>303</v>
      </c>
      <c r="B11" s="4" t="s">
        <v>16</v>
      </c>
      <c r="C11" s="24" t="s">
        <v>17</v>
      </c>
      <c r="D11" s="4" t="s">
        <v>18</v>
      </c>
      <c r="E11" s="2"/>
      <c r="F11" s="2">
        <v>1</v>
      </c>
      <c r="G11" s="25"/>
      <c r="H11" s="16">
        <f t="shared" si="0"/>
        <v>1</v>
      </c>
      <c r="I11" s="1" t="s">
        <v>19</v>
      </c>
      <c r="J11" s="48"/>
    </row>
    <row r="12" spans="1:10" s="47" customFormat="1" ht="48" customHeight="1" x14ac:dyDescent="0.2">
      <c r="A12" s="4">
        <v>3</v>
      </c>
      <c r="B12" s="4" t="s">
        <v>20</v>
      </c>
      <c r="C12" s="24" t="s">
        <v>21</v>
      </c>
      <c r="D12" s="4" t="s">
        <v>18</v>
      </c>
      <c r="E12" s="2">
        <v>4</v>
      </c>
      <c r="F12" s="2">
        <v>5</v>
      </c>
      <c r="G12" s="25"/>
      <c r="H12" s="16">
        <f t="shared" si="0"/>
        <v>5</v>
      </c>
      <c r="I12" s="18" t="s">
        <v>22</v>
      </c>
      <c r="J12" s="48"/>
    </row>
    <row r="13" spans="1:10" s="47" customFormat="1" ht="55.5" customHeight="1" x14ac:dyDescent="0.2">
      <c r="A13" s="4">
        <v>4</v>
      </c>
      <c r="B13" s="4" t="s">
        <v>23</v>
      </c>
      <c r="C13" s="24" t="s">
        <v>24</v>
      </c>
      <c r="D13" s="4" t="s">
        <v>10</v>
      </c>
      <c r="E13" s="2">
        <v>3</v>
      </c>
      <c r="F13" s="2">
        <v>4</v>
      </c>
      <c r="G13" s="25"/>
      <c r="H13" s="16">
        <f t="shared" si="0"/>
        <v>4</v>
      </c>
      <c r="I13" s="45" t="s">
        <v>25</v>
      </c>
      <c r="J13" s="48"/>
    </row>
    <row r="14" spans="1:10" s="47" customFormat="1" ht="41.45" customHeight="1" x14ac:dyDescent="0.2">
      <c r="A14" s="4">
        <v>5</v>
      </c>
      <c r="B14" s="4" t="s">
        <v>27</v>
      </c>
      <c r="C14" s="24" t="s">
        <v>28</v>
      </c>
      <c r="D14" s="4" t="s">
        <v>10</v>
      </c>
      <c r="E14" s="2">
        <v>1</v>
      </c>
      <c r="F14" s="2">
        <v>2</v>
      </c>
      <c r="G14" s="25"/>
      <c r="H14" s="16">
        <f t="shared" si="0"/>
        <v>2</v>
      </c>
      <c r="I14" s="45" t="s">
        <v>29</v>
      </c>
      <c r="J14" s="48"/>
    </row>
    <row r="15" spans="1:10" s="47" customFormat="1" ht="41.45" customHeight="1" x14ac:dyDescent="0.2">
      <c r="A15" s="4">
        <v>6</v>
      </c>
      <c r="B15" s="4" t="s">
        <v>31</v>
      </c>
      <c r="C15" s="24" t="s">
        <v>32</v>
      </c>
      <c r="D15" s="4" t="s">
        <v>10</v>
      </c>
      <c r="E15" s="2">
        <v>7</v>
      </c>
      <c r="F15" s="2">
        <v>9</v>
      </c>
      <c r="G15" s="25"/>
      <c r="H15" s="16">
        <f t="shared" si="0"/>
        <v>9</v>
      </c>
      <c r="I15" s="45" t="s">
        <v>33</v>
      </c>
      <c r="J15" s="48"/>
    </row>
    <row r="16" spans="1:10" s="47" customFormat="1" ht="60" customHeight="1" x14ac:dyDescent="0.2">
      <c r="A16" s="4">
        <v>7</v>
      </c>
      <c r="B16" s="4" t="s">
        <v>34</v>
      </c>
      <c r="C16" s="24" t="s">
        <v>35</v>
      </c>
      <c r="D16" s="4" t="s">
        <v>36</v>
      </c>
      <c r="E16" s="2">
        <v>1</v>
      </c>
      <c r="F16" s="2">
        <v>3</v>
      </c>
      <c r="G16" s="25"/>
      <c r="H16" s="16">
        <f t="shared" si="0"/>
        <v>3</v>
      </c>
      <c r="I16" s="45" t="s">
        <v>37</v>
      </c>
      <c r="J16" s="48"/>
    </row>
    <row r="17" spans="1:10" s="47" customFormat="1" ht="27.6" customHeight="1" x14ac:dyDescent="0.2">
      <c r="A17" s="4">
        <v>8</v>
      </c>
      <c r="B17" s="4" t="s">
        <v>38</v>
      </c>
      <c r="C17" s="24" t="s">
        <v>39</v>
      </c>
      <c r="D17" s="4" t="s">
        <v>10</v>
      </c>
      <c r="E17" s="2">
        <v>1</v>
      </c>
      <c r="F17" s="2">
        <v>5</v>
      </c>
      <c r="G17" s="25"/>
      <c r="H17" s="16">
        <f t="shared" si="0"/>
        <v>5</v>
      </c>
      <c r="I17" s="1" t="s">
        <v>40</v>
      </c>
      <c r="J17" s="48"/>
    </row>
    <row r="18" spans="1:10" s="47" customFormat="1" ht="27.6" customHeight="1" x14ac:dyDescent="0.2">
      <c r="A18" s="4">
        <v>9</v>
      </c>
      <c r="B18" s="4" t="s">
        <v>42</v>
      </c>
      <c r="C18" s="24" t="s">
        <v>43</v>
      </c>
      <c r="D18" s="4" t="s">
        <v>10</v>
      </c>
      <c r="E18" s="2"/>
      <c r="F18" s="2">
        <v>1</v>
      </c>
      <c r="G18" s="25"/>
      <c r="H18" s="16">
        <f t="shared" si="0"/>
        <v>1</v>
      </c>
      <c r="I18" s="1" t="s">
        <v>44</v>
      </c>
      <c r="J18" s="48"/>
    </row>
    <row r="19" spans="1:10" s="47" customFormat="1" ht="45.6" customHeight="1" x14ac:dyDescent="0.2">
      <c r="A19" s="4">
        <v>10</v>
      </c>
      <c r="B19" s="4" t="s">
        <v>45</v>
      </c>
      <c r="C19" s="24" t="s">
        <v>46</v>
      </c>
      <c r="D19" s="4" t="s">
        <v>18</v>
      </c>
      <c r="E19" s="2"/>
      <c r="F19" s="2">
        <v>1</v>
      </c>
      <c r="G19" s="25"/>
      <c r="H19" s="16">
        <f t="shared" si="0"/>
        <v>1</v>
      </c>
      <c r="I19" s="1" t="s">
        <v>47</v>
      </c>
      <c r="J19" s="48"/>
    </row>
    <row r="20" spans="1:10" s="47" customFormat="1" ht="33.6" customHeight="1" x14ac:dyDescent="0.2">
      <c r="A20" s="4">
        <v>11</v>
      </c>
      <c r="B20" s="4" t="s">
        <v>49</v>
      </c>
      <c r="C20" s="24" t="s">
        <v>50</v>
      </c>
      <c r="D20" s="4" t="s">
        <v>36</v>
      </c>
      <c r="E20" s="2">
        <v>1</v>
      </c>
      <c r="F20" s="2">
        <v>2</v>
      </c>
      <c r="G20" s="25">
        <v>1</v>
      </c>
      <c r="H20" s="16">
        <f t="shared" si="0"/>
        <v>1</v>
      </c>
      <c r="I20" s="1" t="s">
        <v>51</v>
      </c>
      <c r="J20" s="48"/>
    </row>
    <row r="21" spans="1:10" s="47" customFormat="1" ht="57" customHeight="1" x14ac:dyDescent="0.2">
      <c r="A21" s="4">
        <v>12</v>
      </c>
      <c r="B21" s="4" t="s">
        <v>52</v>
      </c>
      <c r="C21" s="24" t="s">
        <v>53</v>
      </c>
      <c r="D21" s="4" t="s">
        <v>10</v>
      </c>
      <c r="E21" s="2">
        <v>3</v>
      </c>
      <c r="F21" s="2">
        <v>3</v>
      </c>
      <c r="G21" s="25"/>
      <c r="H21" s="16">
        <f t="shared" si="0"/>
        <v>3</v>
      </c>
      <c r="I21" s="46" t="s">
        <v>54</v>
      </c>
      <c r="J21" s="48"/>
    </row>
    <row r="22" spans="1:10" s="47" customFormat="1" ht="57" customHeight="1" x14ac:dyDescent="0.2">
      <c r="A22" s="4">
        <v>13</v>
      </c>
      <c r="B22" s="4" t="s">
        <v>55</v>
      </c>
      <c r="C22" s="24" t="s">
        <v>56</v>
      </c>
      <c r="D22" s="4" t="s">
        <v>10</v>
      </c>
      <c r="E22" s="2">
        <v>1</v>
      </c>
      <c r="F22" s="2">
        <v>2</v>
      </c>
      <c r="G22" s="25">
        <v>1</v>
      </c>
      <c r="H22" s="16">
        <f t="shared" si="0"/>
        <v>1</v>
      </c>
      <c r="I22" s="1" t="s">
        <v>57</v>
      </c>
      <c r="J22" s="48"/>
    </row>
    <row r="23" spans="1:10" s="47" customFormat="1" ht="35.450000000000003" customHeight="1" x14ac:dyDescent="0.2">
      <c r="A23" s="4">
        <v>14</v>
      </c>
      <c r="B23" s="33" t="s">
        <v>307</v>
      </c>
      <c r="C23" s="34" t="s">
        <v>308</v>
      </c>
      <c r="D23" s="4"/>
      <c r="E23" s="2"/>
      <c r="F23" s="2"/>
      <c r="G23" s="25"/>
      <c r="H23" s="16"/>
      <c r="I23" s="1"/>
      <c r="J23" s="48"/>
    </row>
    <row r="24" spans="1:10" s="47" customFormat="1" ht="46.15" customHeight="1" x14ac:dyDescent="0.2">
      <c r="A24" s="4" t="s">
        <v>303</v>
      </c>
      <c r="B24" s="4" t="s">
        <v>58</v>
      </c>
      <c r="C24" s="24" t="s">
        <v>59</v>
      </c>
      <c r="D24" s="4" t="s">
        <v>18</v>
      </c>
      <c r="E24" s="2">
        <v>1</v>
      </c>
      <c r="F24" s="2">
        <v>1</v>
      </c>
      <c r="G24" s="25"/>
      <c r="H24" s="16">
        <f t="shared" si="0"/>
        <v>1</v>
      </c>
      <c r="I24" s="1" t="s">
        <v>60</v>
      </c>
      <c r="J24" s="48"/>
    </row>
    <row r="25" spans="1:10" s="47" customFormat="1" ht="46.15" customHeight="1" x14ac:dyDescent="0.2">
      <c r="A25" s="4" t="s">
        <v>304</v>
      </c>
      <c r="B25" s="4" t="s">
        <v>61</v>
      </c>
      <c r="C25" s="24" t="s">
        <v>62</v>
      </c>
      <c r="D25" s="4" t="s">
        <v>18</v>
      </c>
      <c r="E25" s="2">
        <v>1</v>
      </c>
      <c r="F25" s="2">
        <v>1</v>
      </c>
      <c r="G25" s="25"/>
      <c r="H25" s="16">
        <f t="shared" si="0"/>
        <v>1</v>
      </c>
      <c r="I25" s="1" t="s">
        <v>63</v>
      </c>
      <c r="J25" s="48"/>
    </row>
    <row r="26" spans="1:10" s="47" customFormat="1" ht="63.6" customHeight="1" x14ac:dyDescent="0.2">
      <c r="A26" s="4">
        <v>15</v>
      </c>
      <c r="B26" s="4" t="s">
        <v>64</v>
      </c>
      <c r="C26" s="24" t="s">
        <v>65</v>
      </c>
      <c r="D26" s="4" t="s">
        <v>10</v>
      </c>
      <c r="E26" s="2">
        <v>3</v>
      </c>
      <c r="F26" s="2">
        <v>4</v>
      </c>
      <c r="G26" s="25">
        <v>3</v>
      </c>
      <c r="H26" s="16">
        <f t="shared" si="0"/>
        <v>1</v>
      </c>
      <c r="I26" s="46" t="s">
        <v>66</v>
      </c>
      <c r="J26" s="48"/>
    </row>
    <row r="27" spans="1:10" s="47" customFormat="1" ht="28.9" customHeight="1" x14ac:dyDescent="0.2">
      <c r="A27" s="20" t="s">
        <v>68</v>
      </c>
      <c r="B27" s="40"/>
      <c r="C27" s="41" t="s">
        <v>69</v>
      </c>
      <c r="D27" s="4"/>
      <c r="E27" s="4"/>
      <c r="F27" s="4"/>
      <c r="G27" s="25"/>
      <c r="H27" s="16"/>
      <c r="I27" s="6"/>
      <c r="J27" s="48"/>
    </row>
    <row r="28" spans="1:10" s="47" customFormat="1" ht="31.15" customHeight="1" x14ac:dyDescent="0.2">
      <c r="A28" s="5">
        <v>1</v>
      </c>
      <c r="B28" s="4" t="s">
        <v>70</v>
      </c>
      <c r="C28" s="6" t="s">
        <v>71</v>
      </c>
      <c r="D28" s="4" t="s">
        <v>36</v>
      </c>
      <c r="E28" s="2"/>
      <c r="F28" s="2">
        <v>1</v>
      </c>
      <c r="G28" s="25"/>
      <c r="H28" s="16">
        <f t="shared" si="0"/>
        <v>1</v>
      </c>
      <c r="I28" s="6" t="s">
        <v>72</v>
      </c>
      <c r="J28" s="48"/>
    </row>
    <row r="29" spans="1:10" s="47" customFormat="1" ht="31.15" customHeight="1" x14ac:dyDescent="0.2">
      <c r="A29" s="5">
        <v>2</v>
      </c>
      <c r="B29" s="4" t="s">
        <v>73</v>
      </c>
      <c r="C29" s="6" t="s">
        <v>74</v>
      </c>
      <c r="D29" s="4" t="s">
        <v>36</v>
      </c>
      <c r="E29" s="2">
        <v>2</v>
      </c>
      <c r="F29" s="2">
        <v>2</v>
      </c>
      <c r="G29" s="25">
        <v>20</v>
      </c>
      <c r="H29" s="16">
        <f t="shared" si="0"/>
        <v>-18</v>
      </c>
      <c r="I29" s="18" t="s">
        <v>67</v>
      </c>
      <c r="J29" s="48"/>
    </row>
    <row r="30" spans="1:10" s="47" customFormat="1" ht="31.15" customHeight="1" x14ac:dyDescent="0.2">
      <c r="A30" s="5">
        <v>3</v>
      </c>
      <c r="B30" s="4" t="s">
        <v>75</v>
      </c>
      <c r="C30" s="6" t="s">
        <v>76</v>
      </c>
      <c r="D30" s="4" t="s">
        <v>48</v>
      </c>
      <c r="E30" s="2"/>
      <c r="F30" s="2">
        <v>1</v>
      </c>
      <c r="G30" s="25">
        <v>10</v>
      </c>
      <c r="H30" s="16">
        <f t="shared" si="0"/>
        <v>-9</v>
      </c>
      <c r="I30" s="6" t="s">
        <v>67</v>
      </c>
      <c r="J30" s="48"/>
    </row>
    <row r="31" spans="1:10" s="47" customFormat="1" ht="31.15" customHeight="1" x14ac:dyDescent="0.2">
      <c r="A31" s="5">
        <v>4</v>
      </c>
      <c r="B31" s="4" t="s">
        <v>77</v>
      </c>
      <c r="C31" s="6" t="s">
        <v>78</v>
      </c>
      <c r="D31" s="4" t="s">
        <v>48</v>
      </c>
      <c r="E31" s="2"/>
      <c r="F31" s="2">
        <v>1</v>
      </c>
      <c r="G31" s="25"/>
      <c r="H31" s="16">
        <f t="shared" si="0"/>
        <v>1</v>
      </c>
      <c r="I31" s="6" t="s">
        <v>108</v>
      </c>
      <c r="J31" s="48"/>
    </row>
    <row r="32" spans="1:10" s="47" customFormat="1" ht="64.150000000000006" customHeight="1" x14ac:dyDescent="0.2">
      <c r="A32" s="5">
        <v>5</v>
      </c>
      <c r="B32" s="4" t="s">
        <v>79</v>
      </c>
      <c r="C32" s="6" t="s">
        <v>80</v>
      </c>
      <c r="D32" s="4" t="s">
        <v>48</v>
      </c>
      <c r="E32" s="2">
        <v>6</v>
      </c>
      <c r="F32" s="2">
        <v>7</v>
      </c>
      <c r="G32" s="25">
        <v>15</v>
      </c>
      <c r="H32" s="16">
        <f t="shared" si="0"/>
        <v>-8</v>
      </c>
      <c r="I32" s="6" t="s">
        <v>81</v>
      </c>
      <c r="J32" s="48"/>
    </row>
    <row r="33" spans="1:10" s="47" customFormat="1" ht="25.9" customHeight="1" x14ac:dyDescent="0.2">
      <c r="A33" s="5">
        <v>6</v>
      </c>
      <c r="B33" s="4" t="s">
        <v>82</v>
      </c>
      <c r="C33" s="6" t="s">
        <v>83</v>
      </c>
      <c r="D33" s="4" t="s">
        <v>36</v>
      </c>
      <c r="E33" s="2"/>
      <c r="F33" s="2">
        <v>1</v>
      </c>
      <c r="G33" s="25">
        <v>2</v>
      </c>
      <c r="H33" s="16">
        <f t="shared" si="0"/>
        <v>-1</v>
      </c>
      <c r="I33" s="6" t="s">
        <v>108</v>
      </c>
      <c r="J33" s="48"/>
    </row>
    <row r="34" spans="1:10" s="47" customFormat="1" ht="25.9" customHeight="1" x14ac:dyDescent="0.2">
      <c r="A34" s="5">
        <v>7</v>
      </c>
      <c r="B34" s="4" t="s">
        <v>84</v>
      </c>
      <c r="C34" s="6" t="s">
        <v>85</v>
      </c>
      <c r="D34" s="4" t="s">
        <v>48</v>
      </c>
      <c r="E34" s="2">
        <v>1</v>
      </c>
      <c r="F34" s="2">
        <v>11</v>
      </c>
      <c r="G34" s="25">
        <v>2</v>
      </c>
      <c r="H34" s="16">
        <f t="shared" si="0"/>
        <v>9</v>
      </c>
      <c r="I34" s="6" t="s">
        <v>67</v>
      </c>
      <c r="J34" s="48"/>
    </row>
    <row r="35" spans="1:10" s="47" customFormat="1" ht="25.9" customHeight="1" x14ac:dyDescent="0.2">
      <c r="A35" s="5">
        <v>8</v>
      </c>
      <c r="B35" s="4" t="s">
        <v>86</v>
      </c>
      <c r="C35" s="6" t="s">
        <v>87</v>
      </c>
      <c r="D35" s="4" t="s">
        <v>48</v>
      </c>
      <c r="E35" s="2">
        <v>1</v>
      </c>
      <c r="F35" s="2">
        <v>1</v>
      </c>
      <c r="G35" s="25">
        <v>1</v>
      </c>
      <c r="H35" s="16">
        <f t="shared" si="0"/>
        <v>0</v>
      </c>
      <c r="I35" s="6" t="s">
        <v>108</v>
      </c>
      <c r="J35" s="48"/>
    </row>
    <row r="36" spans="1:10" s="47" customFormat="1" ht="25.9" customHeight="1" x14ac:dyDescent="0.2">
      <c r="A36" s="5">
        <v>9</v>
      </c>
      <c r="B36" s="4" t="s">
        <v>88</v>
      </c>
      <c r="C36" s="6" t="s">
        <v>89</v>
      </c>
      <c r="D36" s="4" t="s">
        <v>48</v>
      </c>
      <c r="E36" s="2">
        <v>1</v>
      </c>
      <c r="F36" s="2">
        <v>2</v>
      </c>
      <c r="G36" s="25">
        <v>2</v>
      </c>
      <c r="H36" s="16">
        <f t="shared" si="0"/>
        <v>0</v>
      </c>
      <c r="I36" s="6" t="s">
        <v>108</v>
      </c>
      <c r="J36" s="48"/>
    </row>
    <row r="37" spans="1:10" s="47" customFormat="1" ht="25.9" customHeight="1" x14ac:dyDescent="0.2">
      <c r="A37" s="5">
        <v>10</v>
      </c>
      <c r="B37" s="4" t="s">
        <v>90</v>
      </c>
      <c r="C37" s="6" t="s">
        <v>91</v>
      </c>
      <c r="D37" s="4" t="s">
        <v>48</v>
      </c>
      <c r="E37" s="2"/>
      <c r="F37" s="2">
        <v>2</v>
      </c>
      <c r="G37" s="25"/>
      <c r="H37" s="16">
        <f t="shared" si="0"/>
        <v>2</v>
      </c>
      <c r="I37" s="6" t="s">
        <v>67</v>
      </c>
      <c r="J37" s="48"/>
    </row>
    <row r="38" spans="1:10" s="47" customFormat="1" ht="25.9" customHeight="1" x14ac:dyDescent="0.2">
      <c r="A38" s="5">
        <v>11</v>
      </c>
      <c r="B38" s="4" t="s">
        <v>92</v>
      </c>
      <c r="C38" s="6" t="s">
        <v>93</v>
      </c>
      <c r="D38" s="4" t="s">
        <v>48</v>
      </c>
      <c r="E38" s="2"/>
      <c r="F38" s="2">
        <v>1</v>
      </c>
      <c r="G38" s="25"/>
      <c r="H38" s="16">
        <f t="shared" si="0"/>
        <v>1</v>
      </c>
      <c r="I38" s="6" t="s">
        <v>94</v>
      </c>
      <c r="J38" s="48"/>
    </row>
    <row r="39" spans="1:10" s="47" customFormat="1" ht="25.9" customHeight="1" x14ac:dyDescent="0.2">
      <c r="A39" s="5">
        <v>12</v>
      </c>
      <c r="B39" s="4" t="s">
        <v>95</v>
      </c>
      <c r="C39" s="6" t="s">
        <v>96</v>
      </c>
      <c r="D39" s="4" t="s">
        <v>48</v>
      </c>
      <c r="E39" s="2"/>
      <c r="F39" s="2">
        <v>2</v>
      </c>
      <c r="G39" s="25"/>
      <c r="H39" s="16">
        <f t="shared" si="0"/>
        <v>2</v>
      </c>
      <c r="I39" s="6" t="s">
        <v>94</v>
      </c>
      <c r="J39" s="48"/>
    </row>
    <row r="40" spans="1:10" s="47" customFormat="1" ht="25.9" customHeight="1" x14ac:dyDescent="0.2">
      <c r="A40" s="5">
        <v>13</v>
      </c>
      <c r="B40" s="4" t="s">
        <v>97</v>
      </c>
      <c r="C40" s="6" t="s">
        <v>98</v>
      </c>
      <c r="D40" s="4" t="s">
        <v>48</v>
      </c>
      <c r="E40" s="2"/>
      <c r="F40" s="2">
        <v>1</v>
      </c>
      <c r="G40" s="25"/>
      <c r="H40" s="16">
        <f t="shared" si="0"/>
        <v>1</v>
      </c>
      <c r="I40" s="6" t="s">
        <v>67</v>
      </c>
      <c r="J40" s="48"/>
    </row>
    <row r="41" spans="1:10" s="47" customFormat="1" ht="25.9" customHeight="1" x14ac:dyDescent="0.2">
      <c r="A41" s="5">
        <v>14</v>
      </c>
      <c r="B41" s="4" t="s">
        <v>99</v>
      </c>
      <c r="C41" s="6" t="s">
        <v>100</v>
      </c>
      <c r="D41" s="4" t="s">
        <v>48</v>
      </c>
      <c r="E41" s="2"/>
      <c r="F41" s="2">
        <v>3</v>
      </c>
      <c r="G41" s="25"/>
      <c r="H41" s="16">
        <f t="shared" si="0"/>
        <v>3</v>
      </c>
      <c r="I41" s="6" t="s">
        <v>67</v>
      </c>
      <c r="J41" s="48"/>
    </row>
    <row r="42" spans="1:10" s="47" customFormat="1" ht="25.9" customHeight="1" x14ac:dyDescent="0.2">
      <c r="A42" s="5">
        <v>15</v>
      </c>
      <c r="B42" s="4" t="s">
        <v>101</v>
      </c>
      <c r="C42" s="6" t="s">
        <v>102</v>
      </c>
      <c r="D42" s="4" t="s">
        <v>48</v>
      </c>
      <c r="E42" s="2"/>
      <c r="F42" s="2">
        <v>2</v>
      </c>
      <c r="G42" s="25">
        <v>5</v>
      </c>
      <c r="H42" s="16">
        <f t="shared" si="0"/>
        <v>-3</v>
      </c>
      <c r="I42" s="6" t="s">
        <v>67</v>
      </c>
      <c r="J42" s="48"/>
    </row>
    <row r="43" spans="1:10" s="47" customFormat="1" ht="25.9" customHeight="1" x14ac:dyDescent="0.2">
      <c r="A43" s="5">
        <v>16</v>
      </c>
      <c r="B43" s="4" t="s">
        <v>103</v>
      </c>
      <c r="C43" s="6" t="s">
        <v>104</v>
      </c>
      <c r="D43" s="4" t="s">
        <v>48</v>
      </c>
      <c r="E43" s="2"/>
      <c r="F43" s="2">
        <v>1</v>
      </c>
      <c r="G43" s="25">
        <v>2</v>
      </c>
      <c r="H43" s="16">
        <f t="shared" si="0"/>
        <v>-1</v>
      </c>
      <c r="I43" s="6" t="s">
        <v>67</v>
      </c>
      <c r="J43" s="48"/>
    </row>
    <row r="44" spans="1:10" s="47" customFormat="1" ht="38.450000000000003" customHeight="1" x14ac:dyDescent="0.2">
      <c r="A44" s="5">
        <v>17</v>
      </c>
      <c r="B44" s="4" t="s">
        <v>105</v>
      </c>
      <c r="C44" s="35" t="s">
        <v>310</v>
      </c>
      <c r="D44" s="4" t="s">
        <v>48</v>
      </c>
      <c r="E44" s="2">
        <v>1</v>
      </c>
      <c r="F44" s="2">
        <v>3</v>
      </c>
      <c r="G44" s="25">
        <v>1</v>
      </c>
      <c r="H44" s="16">
        <f t="shared" si="0"/>
        <v>2</v>
      </c>
      <c r="I44" s="6" t="s">
        <v>26</v>
      </c>
      <c r="J44" s="48"/>
    </row>
    <row r="45" spans="1:10" s="47" customFormat="1" ht="26.25" customHeight="1" x14ac:dyDescent="0.2">
      <c r="A45" s="5">
        <v>18</v>
      </c>
      <c r="B45" s="4" t="s">
        <v>106</v>
      </c>
      <c r="C45" s="6" t="s">
        <v>107</v>
      </c>
      <c r="D45" s="4" t="s">
        <v>48</v>
      </c>
      <c r="E45" s="2"/>
      <c r="F45" s="2">
        <v>2</v>
      </c>
      <c r="G45" s="25">
        <v>2</v>
      </c>
      <c r="H45" s="16">
        <f t="shared" si="0"/>
        <v>0</v>
      </c>
      <c r="I45" s="6" t="s">
        <v>108</v>
      </c>
      <c r="J45" s="48"/>
    </row>
    <row r="46" spans="1:10" s="47" customFormat="1" ht="26.25" customHeight="1" x14ac:dyDescent="0.2">
      <c r="A46" s="5">
        <v>19</v>
      </c>
      <c r="B46" s="4" t="s">
        <v>109</v>
      </c>
      <c r="C46" s="6" t="s">
        <v>110</v>
      </c>
      <c r="D46" s="4" t="s">
        <v>48</v>
      </c>
      <c r="E46" s="2"/>
      <c r="F46" s="2">
        <v>1</v>
      </c>
      <c r="G46" s="25">
        <v>2</v>
      </c>
      <c r="H46" s="16">
        <f t="shared" si="0"/>
        <v>-1</v>
      </c>
      <c r="I46" s="6" t="s">
        <v>108</v>
      </c>
      <c r="J46" s="48"/>
    </row>
    <row r="47" spans="1:10" s="47" customFormat="1" ht="26.25" customHeight="1" x14ac:dyDescent="0.2">
      <c r="A47" s="5">
        <v>20</v>
      </c>
      <c r="B47" s="4" t="s">
        <v>111</v>
      </c>
      <c r="C47" s="6" t="s">
        <v>112</v>
      </c>
      <c r="D47" s="4" t="s">
        <v>48</v>
      </c>
      <c r="E47" s="2">
        <v>1</v>
      </c>
      <c r="F47" s="2">
        <v>1</v>
      </c>
      <c r="G47" s="25">
        <v>2</v>
      </c>
      <c r="H47" s="16">
        <f t="shared" si="0"/>
        <v>-1</v>
      </c>
      <c r="I47" s="18" t="s">
        <v>67</v>
      </c>
      <c r="J47" s="48"/>
    </row>
    <row r="48" spans="1:10" s="47" customFormat="1" ht="26.25" customHeight="1" x14ac:dyDescent="0.2">
      <c r="A48" s="5">
        <v>21</v>
      </c>
      <c r="B48" s="4" t="s">
        <v>113</v>
      </c>
      <c r="C48" s="6" t="s">
        <v>114</v>
      </c>
      <c r="D48" s="4" t="s">
        <v>48</v>
      </c>
      <c r="E48" s="2"/>
      <c r="F48" s="2">
        <v>1</v>
      </c>
      <c r="G48" s="25"/>
      <c r="H48" s="16">
        <f t="shared" si="0"/>
        <v>1</v>
      </c>
      <c r="I48" s="6" t="s">
        <v>108</v>
      </c>
      <c r="J48" s="48"/>
    </row>
    <row r="49" spans="1:10" s="47" customFormat="1" ht="26.25" customHeight="1" x14ac:dyDescent="0.2">
      <c r="A49" s="5">
        <v>22</v>
      </c>
      <c r="B49" s="4" t="s">
        <v>115</v>
      </c>
      <c r="C49" s="6" t="s">
        <v>116</v>
      </c>
      <c r="D49" s="9" t="s">
        <v>48</v>
      </c>
      <c r="E49" s="10"/>
      <c r="F49" s="10">
        <v>1</v>
      </c>
      <c r="G49" s="26">
        <v>2</v>
      </c>
      <c r="H49" s="16">
        <f t="shared" si="0"/>
        <v>-1</v>
      </c>
      <c r="I49" s="6" t="s">
        <v>108</v>
      </c>
      <c r="J49" s="48"/>
    </row>
    <row r="50" spans="1:10" s="47" customFormat="1" ht="26.25" customHeight="1" x14ac:dyDescent="0.2">
      <c r="A50" s="5">
        <v>23</v>
      </c>
      <c r="B50" s="4" t="s">
        <v>117</v>
      </c>
      <c r="C50" s="6" t="s">
        <v>118</v>
      </c>
      <c r="D50" s="9" t="s">
        <v>48</v>
      </c>
      <c r="E50" s="10"/>
      <c r="F50" s="10">
        <v>1</v>
      </c>
      <c r="G50" s="26"/>
      <c r="H50" s="16">
        <f t="shared" si="0"/>
        <v>1</v>
      </c>
      <c r="I50" s="6" t="s">
        <v>108</v>
      </c>
      <c r="J50" s="48"/>
    </row>
    <row r="51" spans="1:10" s="47" customFormat="1" ht="26.25" customHeight="1" x14ac:dyDescent="0.2">
      <c r="A51" s="5">
        <v>24</v>
      </c>
      <c r="B51" s="4" t="s">
        <v>119</v>
      </c>
      <c r="C51" s="6" t="s">
        <v>120</v>
      </c>
      <c r="D51" s="4" t="s">
        <v>48</v>
      </c>
      <c r="E51" s="2"/>
      <c r="F51" s="2">
        <v>1</v>
      </c>
      <c r="G51" s="25"/>
      <c r="H51" s="16">
        <f t="shared" si="0"/>
        <v>1</v>
      </c>
      <c r="I51" s="6" t="s">
        <v>15</v>
      </c>
      <c r="J51" s="48"/>
    </row>
    <row r="52" spans="1:10" s="47" customFormat="1" ht="26.25" customHeight="1" x14ac:dyDescent="0.2">
      <c r="A52" s="5">
        <v>25</v>
      </c>
      <c r="B52" s="4" t="s">
        <v>121</v>
      </c>
      <c r="C52" s="6" t="s">
        <v>122</v>
      </c>
      <c r="D52" s="4" t="s">
        <v>48</v>
      </c>
      <c r="E52" s="2"/>
      <c r="F52" s="2">
        <v>1</v>
      </c>
      <c r="G52" s="25"/>
      <c r="H52" s="16">
        <f t="shared" si="0"/>
        <v>1</v>
      </c>
      <c r="I52" s="6" t="s">
        <v>15</v>
      </c>
      <c r="J52" s="48"/>
    </row>
    <row r="53" spans="1:10" s="47" customFormat="1" ht="26.25" customHeight="1" x14ac:dyDescent="0.2">
      <c r="A53" s="5">
        <v>26</v>
      </c>
      <c r="B53" s="4" t="s">
        <v>123</v>
      </c>
      <c r="C53" s="6" t="s">
        <v>124</v>
      </c>
      <c r="D53" s="4" t="s">
        <v>36</v>
      </c>
      <c r="E53" s="2">
        <v>1</v>
      </c>
      <c r="F53" s="2">
        <v>1</v>
      </c>
      <c r="G53" s="25">
        <v>1</v>
      </c>
      <c r="H53" s="16">
        <f t="shared" si="0"/>
        <v>0</v>
      </c>
      <c r="I53" s="6" t="s">
        <v>26</v>
      </c>
      <c r="J53" s="48"/>
    </row>
    <row r="54" spans="1:10" s="47" customFormat="1" ht="26.25" customHeight="1" x14ac:dyDescent="0.2">
      <c r="A54" s="5">
        <v>27</v>
      </c>
      <c r="B54" s="4" t="s">
        <v>125</v>
      </c>
      <c r="C54" s="6" t="s">
        <v>126</v>
      </c>
      <c r="D54" s="4" t="s">
        <v>36</v>
      </c>
      <c r="E54" s="2"/>
      <c r="F54" s="2">
        <v>1</v>
      </c>
      <c r="G54" s="25"/>
      <c r="H54" s="16">
        <f t="shared" si="0"/>
        <v>1</v>
      </c>
      <c r="I54" s="6" t="s">
        <v>15</v>
      </c>
      <c r="J54" s="48"/>
    </row>
    <row r="55" spans="1:10" s="47" customFormat="1" ht="26.25" customHeight="1" x14ac:dyDescent="0.2">
      <c r="A55" s="5">
        <v>28</v>
      </c>
      <c r="B55" s="4" t="s">
        <v>127</v>
      </c>
      <c r="C55" s="6" t="s">
        <v>128</v>
      </c>
      <c r="D55" s="4" t="s">
        <v>36</v>
      </c>
      <c r="E55" s="2">
        <v>1</v>
      </c>
      <c r="F55" s="2">
        <v>1</v>
      </c>
      <c r="G55" s="25">
        <v>1</v>
      </c>
      <c r="H55" s="16">
        <f t="shared" si="0"/>
        <v>0</v>
      </c>
      <c r="I55" s="6" t="s">
        <v>30</v>
      </c>
      <c r="J55" s="48"/>
    </row>
    <row r="56" spans="1:10" s="47" customFormat="1" ht="26.25" customHeight="1" x14ac:dyDescent="0.2">
      <c r="A56" s="5">
        <v>29</v>
      </c>
      <c r="B56" s="4" t="s">
        <v>129</v>
      </c>
      <c r="C56" s="6" t="s">
        <v>130</v>
      </c>
      <c r="D56" s="4" t="s">
        <v>48</v>
      </c>
      <c r="E56" s="2">
        <v>2</v>
      </c>
      <c r="F56" s="2">
        <v>2</v>
      </c>
      <c r="G56" s="25">
        <v>5</v>
      </c>
      <c r="H56" s="16">
        <f t="shared" si="0"/>
        <v>-3</v>
      </c>
      <c r="I56" s="6" t="s">
        <v>67</v>
      </c>
      <c r="J56" s="48"/>
    </row>
    <row r="57" spans="1:10" s="47" customFormat="1" ht="26.25" customHeight="1" x14ac:dyDescent="0.2">
      <c r="A57" s="5">
        <v>30</v>
      </c>
      <c r="B57" s="4" t="s">
        <v>131</v>
      </c>
      <c r="C57" s="6" t="s">
        <v>132</v>
      </c>
      <c r="D57" s="4" t="s">
        <v>36</v>
      </c>
      <c r="E57" s="2">
        <v>1</v>
      </c>
      <c r="F57" s="2">
        <v>1</v>
      </c>
      <c r="G57" s="25">
        <v>2</v>
      </c>
      <c r="H57" s="16">
        <f t="shared" si="0"/>
        <v>-1</v>
      </c>
      <c r="I57" s="6" t="s">
        <v>26</v>
      </c>
      <c r="J57" s="48"/>
    </row>
    <row r="58" spans="1:10" s="47" customFormat="1" ht="26.25" customHeight="1" x14ac:dyDescent="0.2">
      <c r="A58" s="5">
        <v>31</v>
      </c>
      <c r="B58" s="4" t="s">
        <v>133</v>
      </c>
      <c r="C58" s="6" t="s">
        <v>134</v>
      </c>
      <c r="D58" s="4" t="s">
        <v>36</v>
      </c>
      <c r="E58" s="2"/>
      <c r="F58" s="2">
        <v>3</v>
      </c>
      <c r="G58" s="25">
        <v>10</v>
      </c>
      <c r="H58" s="16">
        <f t="shared" si="0"/>
        <v>-7</v>
      </c>
      <c r="I58" s="6" t="s">
        <v>94</v>
      </c>
      <c r="J58" s="48"/>
    </row>
    <row r="59" spans="1:10" s="47" customFormat="1" ht="26.25" customHeight="1" x14ac:dyDescent="0.2">
      <c r="A59" s="5">
        <v>32</v>
      </c>
      <c r="B59" s="4" t="s">
        <v>135</v>
      </c>
      <c r="C59" s="6" t="s">
        <v>136</v>
      </c>
      <c r="D59" s="4" t="s">
        <v>36</v>
      </c>
      <c r="E59" s="2"/>
      <c r="F59" s="2">
        <v>3</v>
      </c>
      <c r="G59" s="25"/>
      <c r="H59" s="16">
        <f t="shared" si="0"/>
        <v>3</v>
      </c>
      <c r="I59" s="6" t="s">
        <v>137</v>
      </c>
      <c r="J59" s="48"/>
    </row>
    <row r="60" spans="1:10" s="47" customFormat="1" ht="26.25" customHeight="1" x14ac:dyDescent="0.2">
      <c r="A60" s="5">
        <v>33</v>
      </c>
      <c r="B60" s="4" t="s">
        <v>138</v>
      </c>
      <c r="C60" s="35" t="s">
        <v>312</v>
      </c>
      <c r="D60" s="4" t="s">
        <v>36</v>
      </c>
      <c r="E60" s="2"/>
      <c r="F60" s="2">
        <v>4</v>
      </c>
      <c r="G60" s="25">
        <v>2</v>
      </c>
      <c r="H60" s="16">
        <f t="shared" si="0"/>
        <v>2</v>
      </c>
      <c r="I60" s="6" t="s">
        <v>137</v>
      </c>
      <c r="J60" s="48"/>
    </row>
    <row r="61" spans="1:10" s="47" customFormat="1" ht="26.25" customHeight="1" x14ac:dyDescent="0.2">
      <c r="A61" s="5">
        <v>34</v>
      </c>
      <c r="B61" s="4" t="s">
        <v>139</v>
      </c>
      <c r="C61" s="6" t="s">
        <v>140</v>
      </c>
      <c r="D61" s="4" t="s">
        <v>36</v>
      </c>
      <c r="E61" s="2"/>
      <c r="F61" s="2">
        <v>1</v>
      </c>
      <c r="G61" s="25"/>
      <c r="H61" s="16">
        <f t="shared" si="0"/>
        <v>1</v>
      </c>
      <c r="I61" s="6" t="s">
        <v>15</v>
      </c>
      <c r="J61" s="48"/>
    </row>
    <row r="62" spans="1:10" s="47" customFormat="1" ht="26.25" customHeight="1" x14ac:dyDescent="0.2">
      <c r="A62" s="5">
        <v>35</v>
      </c>
      <c r="B62" s="4" t="s">
        <v>141</v>
      </c>
      <c r="C62" s="6" t="s">
        <v>142</v>
      </c>
      <c r="D62" s="4" t="s">
        <v>36</v>
      </c>
      <c r="E62" s="2">
        <v>1</v>
      </c>
      <c r="F62" s="2">
        <v>1</v>
      </c>
      <c r="G62" s="25">
        <v>2</v>
      </c>
      <c r="H62" s="16">
        <f t="shared" si="0"/>
        <v>-1</v>
      </c>
      <c r="I62" s="6" t="s">
        <v>108</v>
      </c>
      <c r="J62" s="48"/>
    </row>
    <row r="63" spans="1:10" s="47" customFormat="1" ht="38.450000000000003" customHeight="1" x14ac:dyDescent="0.2">
      <c r="A63" s="5">
        <v>36</v>
      </c>
      <c r="B63" s="4" t="s">
        <v>143</v>
      </c>
      <c r="C63" s="6" t="s">
        <v>144</v>
      </c>
      <c r="D63" s="4" t="s">
        <v>36</v>
      </c>
      <c r="E63" s="2">
        <v>1</v>
      </c>
      <c r="F63" s="2">
        <v>100</v>
      </c>
      <c r="G63" s="25">
        <v>65</v>
      </c>
      <c r="H63" s="16">
        <f t="shared" si="0"/>
        <v>35</v>
      </c>
      <c r="I63" s="6" t="s">
        <v>145</v>
      </c>
      <c r="J63" s="48"/>
    </row>
    <row r="64" spans="1:10" s="47" customFormat="1" ht="24.75" customHeight="1" x14ac:dyDescent="0.2">
      <c r="A64" s="5">
        <v>37</v>
      </c>
      <c r="B64" s="4" t="s">
        <v>146</v>
      </c>
      <c r="C64" s="6" t="s">
        <v>147</v>
      </c>
      <c r="D64" s="4" t="s">
        <v>36</v>
      </c>
      <c r="E64" s="2">
        <v>7</v>
      </c>
      <c r="F64" s="2">
        <v>7</v>
      </c>
      <c r="G64" s="25">
        <v>10</v>
      </c>
      <c r="H64" s="16">
        <f t="shared" si="0"/>
        <v>-3</v>
      </c>
      <c r="I64" s="6" t="s">
        <v>26</v>
      </c>
      <c r="J64" s="48"/>
    </row>
    <row r="65" spans="1:10" s="47" customFormat="1" ht="24.75" customHeight="1" x14ac:dyDescent="0.2">
      <c r="A65" s="5">
        <v>38</v>
      </c>
      <c r="B65" s="4" t="s">
        <v>148</v>
      </c>
      <c r="C65" s="6" t="s">
        <v>149</v>
      </c>
      <c r="D65" s="4" t="s">
        <v>36</v>
      </c>
      <c r="E65" s="2"/>
      <c r="F65" s="2">
        <v>4</v>
      </c>
      <c r="G65" s="25">
        <v>10</v>
      </c>
      <c r="H65" s="16">
        <f t="shared" si="0"/>
        <v>-6</v>
      </c>
      <c r="I65" s="6" t="s">
        <v>26</v>
      </c>
      <c r="J65" s="48"/>
    </row>
    <row r="66" spans="1:10" s="47" customFormat="1" ht="24.75" customHeight="1" x14ac:dyDescent="0.2">
      <c r="A66" s="5">
        <v>39</v>
      </c>
      <c r="B66" s="4" t="s">
        <v>150</v>
      </c>
      <c r="C66" s="6" t="s">
        <v>151</v>
      </c>
      <c r="D66" s="4" t="s">
        <v>36</v>
      </c>
      <c r="E66" s="2"/>
      <c r="F66" s="2">
        <v>5</v>
      </c>
      <c r="G66" s="25"/>
      <c r="H66" s="16">
        <f t="shared" si="0"/>
        <v>5</v>
      </c>
      <c r="I66" s="6" t="s">
        <v>152</v>
      </c>
      <c r="J66" s="48"/>
    </row>
    <row r="67" spans="1:10" s="47" customFormat="1" ht="34.9" customHeight="1" x14ac:dyDescent="0.2">
      <c r="A67" s="5">
        <v>40</v>
      </c>
      <c r="B67" s="4" t="s">
        <v>153</v>
      </c>
      <c r="C67" s="6" t="s">
        <v>154</v>
      </c>
      <c r="D67" s="4" t="s">
        <v>155</v>
      </c>
      <c r="E67" s="2">
        <v>2</v>
      </c>
      <c r="F67" s="2">
        <v>5</v>
      </c>
      <c r="G67" s="25">
        <v>10</v>
      </c>
      <c r="H67" s="16">
        <f t="shared" si="0"/>
        <v>-5</v>
      </c>
      <c r="I67" s="6" t="s">
        <v>94</v>
      </c>
      <c r="J67" s="48"/>
    </row>
    <row r="68" spans="1:10" s="47" customFormat="1" ht="24.75" customHeight="1" x14ac:dyDescent="0.2">
      <c r="A68" s="5">
        <v>41</v>
      </c>
      <c r="B68" s="4" t="s">
        <v>156</v>
      </c>
      <c r="C68" s="6" t="s">
        <v>157</v>
      </c>
      <c r="D68" s="4" t="s">
        <v>18</v>
      </c>
      <c r="E68" s="2"/>
      <c r="F68" s="2">
        <v>1</v>
      </c>
      <c r="G68" s="25">
        <v>10</v>
      </c>
      <c r="H68" s="16">
        <f t="shared" si="0"/>
        <v>-9</v>
      </c>
      <c r="I68" s="6" t="s">
        <v>26</v>
      </c>
      <c r="J68" s="48"/>
    </row>
    <row r="69" spans="1:10" s="47" customFormat="1" ht="24.75" customHeight="1" x14ac:dyDescent="0.2">
      <c r="A69" s="5">
        <v>42</v>
      </c>
      <c r="B69" s="4" t="s">
        <v>158</v>
      </c>
      <c r="C69" s="6" t="s">
        <v>159</v>
      </c>
      <c r="D69" s="4" t="s">
        <v>18</v>
      </c>
      <c r="E69" s="2">
        <v>1</v>
      </c>
      <c r="F69" s="2">
        <v>1</v>
      </c>
      <c r="G69" s="25">
        <v>2</v>
      </c>
      <c r="H69" s="16">
        <f t="shared" si="0"/>
        <v>-1</v>
      </c>
      <c r="I69" s="6" t="s">
        <v>160</v>
      </c>
      <c r="J69" s="48"/>
    </row>
    <row r="70" spans="1:10" s="47" customFormat="1" ht="24.75" customHeight="1" x14ac:dyDescent="0.2">
      <c r="A70" s="5">
        <v>43</v>
      </c>
      <c r="B70" s="36" t="s">
        <v>313</v>
      </c>
      <c r="C70" s="35" t="s">
        <v>314</v>
      </c>
      <c r="D70" s="33" t="s">
        <v>18</v>
      </c>
      <c r="E70" s="2"/>
      <c r="F70" s="2">
        <v>1</v>
      </c>
      <c r="G70" s="25"/>
      <c r="H70" s="16">
        <f t="shared" si="0"/>
        <v>1</v>
      </c>
      <c r="I70" s="6" t="s">
        <v>15</v>
      </c>
      <c r="J70" s="48"/>
    </row>
    <row r="71" spans="1:10" s="47" customFormat="1" ht="24.75" customHeight="1" x14ac:dyDescent="0.2">
      <c r="A71" s="5">
        <v>44</v>
      </c>
      <c r="B71" s="4" t="s">
        <v>161</v>
      </c>
      <c r="C71" s="6" t="s">
        <v>162</v>
      </c>
      <c r="D71" s="4" t="s">
        <v>18</v>
      </c>
      <c r="E71" s="2">
        <v>2</v>
      </c>
      <c r="F71" s="2">
        <v>3</v>
      </c>
      <c r="G71" s="25">
        <v>2</v>
      </c>
      <c r="H71" s="16">
        <f t="shared" ref="H71:H132" si="1">F71-G71</f>
        <v>1</v>
      </c>
      <c r="I71" s="6" t="s">
        <v>311</v>
      </c>
      <c r="J71" s="48"/>
    </row>
    <row r="72" spans="1:10" s="47" customFormat="1" ht="43.15" customHeight="1" x14ac:dyDescent="0.2">
      <c r="A72" s="5">
        <v>45</v>
      </c>
      <c r="B72" s="4" t="s">
        <v>164</v>
      </c>
      <c r="C72" s="6" t="s">
        <v>165</v>
      </c>
      <c r="D72" s="4" t="s">
        <v>163</v>
      </c>
      <c r="E72" s="2"/>
      <c r="F72" s="2">
        <v>2</v>
      </c>
      <c r="G72" s="25"/>
      <c r="H72" s="16">
        <f t="shared" si="1"/>
        <v>2</v>
      </c>
      <c r="I72" s="6" t="s">
        <v>26</v>
      </c>
      <c r="J72" s="48"/>
    </row>
    <row r="73" spans="1:10" s="47" customFormat="1" ht="23.25" customHeight="1" x14ac:dyDescent="0.2">
      <c r="A73" s="5">
        <v>46</v>
      </c>
      <c r="B73" s="4" t="s">
        <v>166</v>
      </c>
      <c r="C73" s="6" t="s">
        <v>167</v>
      </c>
      <c r="D73" s="4" t="s">
        <v>36</v>
      </c>
      <c r="E73" s="2"/>
      <c r="F73" s="2">
        <v>2</v>
      </c>
      <c r="G73" s="25"/>
      <c r="H73" s="16">
        <f t="shared" si="1"/>
        <v>2</v>
      </c>
      <c r="I73" s="6" t="s">
        <v>15</v>
      </c>
      <c r="J73" s="48"/>
    </row>
    <row r="74" spans="1:10" s="47" customFormat="1" ht="23.25" customHeight="1" x14ac:dyDescent="0.2">
      <c r="A74" s="5">
        <v>47</v>
      </c>
      <c r="B74" s="4" t="s">
        <v>168</v>
      </c>
      <c r="C74" s="6" t="s">
        <v>169</v>
      </c>
      <c r="D74" s="4" t="s">
        <v>36</v>
      </c>
      <c r="E74" s="2">
        <v>1</v>
      </c>
      <c r="F74" s="2">
        <v>1</v>
      </c>
      <c r="G74" s="25">
        <v>2</v>
      </c>
      <c r="H74" s="16">
        <f t="shared" si="1"/>
        <v>-1</v>
      </c>
      <c r="I74" s="18" t="s">
        <v>15</v>
      </c>
      <c r="J74" s="48"/>
    </row>
    <row r="75" spans="1:10" s="47" customFormat="1" ht="23.25" customHeight="1" x14ac:dyDescent="0.2">
      <c r="A75" s="5">
        <v>48</v>
      </c>
      <c r="B75" s="4" t="s">
        <v>170</v>
      </c>
      <c r="C75" s="6" t="s">
        <v>171</v>
      </c>
      <c r="D75" s="4" t="s">
        <v>36</v>
      </c>
      <c r="E75" s="2">
        <v>2</v>
      </c>
      <c r="F75" s="2">
        <v>2</v>
      </c>
      <c r="G75" s="25">
        <v>2</v>
      </c>
      <c r="H75" s="16">
        <f t="shared" si="1"/>
        <v>0</v>
      </c>
      <c r="I75" s="18" t="s">
        <v>15</v>
      </c>
      <c r="J75" s="48"/>
    </row>
    <row r="76" spans="1:10" s="47" customFormat="1" ht="23.25" customHeight="1" x14ac:dyDescent="0.2">
      <c r="A76" s="5">
        <v>49</v>
      </c>
      <c r="B76" s="4" t="s">
        <v>172</v>
      </c>
      <c r="C76" s="6" t="s">
        <v>173</v>
      </c>
      <c r="D76" s="4" t="s">
        <v>36</v>
      </c>
      <c r="E76" s="2"/>
      <c r="F76" s="2">
        <v>1</v>
      </c>
      <c r="G76" s="25"/>
      <c r="H76" s="16">
        <f t="shared" si="1"/>
        <v>1</v>
      </c>
      <c r="I76" s="6" t="s">
        <v>108</v>
      </c>
      <c r="J76" s="48"/>
    </row>
    <row r="77" spans="1:10" s="47" customFormat="1" ht="23.25" customHeight="1" x14ac:dyDescent="0.2">
      <c r="A77" s="5">
        <v>50</v>
      </c>
      <c r="B77" s="4" t="s">
        <v>174</v>
      </c>
      <c r="C77" s="35" t="s">
        <v>315</v>
      </c>
      <c r="D77" s="4" t="s">
        <v>36</v>
      </c>
      <c r="E77" s="2"/>
      <c r="F77" s="2">
        <v>1</v>
      </c>
      <c r="G77" s="25"/>
      <c r="H77" s="16">
        <f t="shared" si="1"/>
        <v>1</v>
      </c>
      <c r="I77" s="6" t="s">
        <v>108</v>
      </c>
      <c r="J77" s="48"/>
    </row>
    <row r="78" spans="1:10" s="47" customFormat="1" ht="23.25" customHeight="1" x14ac:dyDescent="0.2">
      <c r="A78" s="5">
        <v>51</v>
      </c>
      <c r="B78" s="4" t="s">
        <v>175</v>
      </c>
      <c r="C78" s="6" t="s">
        <v>176</v>
      </c>
      <c r="D78" s="4" t="s">
        <v>36</v>
      </c>
      <c r="E78" s="2"/>
      <c r="F78" s="2">
        <v>2</v>
      </c>
      <c r="G78" s="25">
        <v>5</v>
      </c>
      <c r="H78" s="16">
        <f t="shared" si="1"/>
        <v>-3</v>
      </c>
      <c r="I78" s="6" t="s">
        <v>94</v>
      </c>
      <c r="J78" s="48"/>
    </row>
    <row r="79" spans="1:10" s="47" customFormat="1" ht="23.25" customHeight="1" x14ac:dyDescent="0.2">
      <c r="A79" s="5">
        <v>52</v>
      </c>
      <c r="B79" s="4" t="s">
        <v>177</v>
      </c>
      <c r="C79" s="6" t="s">
        <v>178</v>
      </c>
      <c r="D79" s="4" t="s">
        <v>179</v>
      </c>
      <c r="E79" s="2"/>
      <c r="F79" s="2">
        <v>1</v>
      </c>
      <c r="G79" s="25"/>
      <c r="H79" s="16">
        <f t="shared" si="1"/>
        <v>1</v>
      </c>
      <c r="I79" s="6" t="s">
        <v>108</v>
      </c>
      <c r="J79" s="48"/>
    </row>
    <row r="80" spans="1:10" s="47" customFormat="1" ht="23.25" customHeight="1" x14ac:dyDescent="0.2">
      <c r="A80" s="5">
        <v>53</v>
      </c>
      <c r="B80" s="4" t="s">
        <v>180</v>
      </c>
      <c r="C80" s="35" t="s">
        <v>316</v>
      </c>
      <c r="D80" s="4" t="s">
        <v>10</v>
      </c>
      <c r="E80" s="2"/>
      <c r="F80" s="2">
        <v>1</v>
      </c>
      <c r="G80" s="25"/>
      <c r="H80" s="16">
        <f t="shared" si="1"/>
        <v>1</v>
      </c>
      <c r="I80" s="6" t="s">
        <v>108</v>
      </c>
      <c r="J80" s="48"/>
    </row>
    <row r="81" spans="1:10" s="47" customFormat="1" ht="23.25" customHeight="1" x14ac:dyDescent="0.2">
      <c r="A81" s="5">
        <v>54</v>
      </c>
      <c r="B81" s="4" t="s">
        <v>181</v>
      </c>
      <c r="C81" s="6" t="s">
        <v>182</v>
      </c>
      <c r="D81" s="4" t="s">
        <v>36</v>
      </c>
      <c r="E81" s="2">
        <v>1</v>
      </c>
      <c r="F81" s="2">
        <v>1</v>
      </c>
      <c r="G81" s="25">
        <v>1</v>
      </c>
      <c r="H81" s="16">
        <f t="shared" si="1"/>
        <v>0</v>
      </c>
      <c r="I81" s="6" t="s">
        <v>160</v>
      </c>
      <c r="J81" s="48"/>
    </row>
    <row r="82" spans="1:10" s="47" customFormat="1" ht="23.25" customHeight="1" x14ac:dyDescent="0.2">
      <c r="A82" s="5">
        <v>55</v>
      </c>
      <c r="B82" s="4" t="s">
        <v>183</v>
      </c>
      <c r="C82" s="6" t="s">
        <v>184</v>
      </c>
      <c r="D82" s="4" t="s">
        <v>10</v>
      </c>
      <c r="E82" s="2"/>
      <c r="F82" s="2">
        <v>2</v>
      </c>
      <c r="G82" s="25">
        <v>2</v>
      </c>
      <c r="H82" s="16">
        <f t="shared" si="1"/>
        <v>0</v>
      </c>
      <c r="I82" s="6" t="s">
        <v>152</v>
      </c>
      <c r="J82" s="48"/>
    </row>
    <row r="83" spans="1:10" s="47" customFormat="1" ht="39.6" customHeight="1" x14ac:dyDescent="0.2">
      <c r="A83" s="5">
        <v>56</v>
      </c>
      <c r="B83" s="4" t="s">
        <v>185</v>
      </c>
      <c r="C83" s="6" t="s">
        <v>186</v>
      </c>
      <c r="D83" s="4" t="s">
        <v>10</v>
      </c>
      <c r="E83" s="2"/>
      <c r="F83" s="2">
        <v>3</v>
      </c>
      <c r="G83" s="25">
        <v>20</v>
      </c>
      <c r="H83" s="16">
        <f t="shared" si="1"/>
        <v>-17</v>
      </c>
      <c r="I83" s="6" t="s">
        <v>26</v>
      </c>
      <c r="J83" s="48"/>
    </row>
    <row r="84" spans="1:10" s="47" customFormat="1" ht="39.6" customHeight="1" x14ac:dyDescent="0.2">
      <c r="A84" s="5">
        <v>57</v>
      </c>
      <c r="B84" s="4" t="s">
        <v>187</v>
      </c>
      <c r="C84" s="6" t="s">
        <v>188</v>
      </c>
      <c r="D84" s="7" t="s">
        <v>10</v>
      </c>
      <c r="E84" s="8"/>
      <c r="F84" s="8">
        <v>17</v>
      </c>
      <c r="G84" s="37"/>
      <c r="H84" s="16">
        <f t="shared" si="1"/>
        <v>17</v>
      </c>
      <c r="I84" s="6" t="s">
        <v>189</v>
      </c>
      <c r="J84" s="48"/>
    </row>
    <row r="85" spans="1:10" s="47" customFormat="1" ht="26.45" customHeight="1" x14ac:dyDescent="0.2">
      <c r="A85" s="5">
        <v>58</v>
      </c>
      <c r="B85" s="4" t="s">
        <v>190</v>
      </c>
      <c r="C85" s="6" t="s">
        <v>191</v>
      </c>
      <c r="D85" s="4" t="s">
        <v>10</v>
      </c>
      <c r="E85" s="2"/>
      <c r="F85" s="2">
        <v>1</v>
      </c>
      <c r="G85" s="25"/>
      <c r="H85" s="16">
        <f t="shared" si="1"/>
        <v>1</v>
      </c>
      <c r="I85" s="6" t="s">
        <v>108</v>
      </c>
      <c r="J85" s="48"/>
    </row>
    <row r="86" spans="1:10" s="47" customFormat="1" ht="43.9" customHeight="1" x14ac:dyDescent="0.2">
      <c r="A86" s="5">
        <v>59</v>
      </c>
      <c r="B86" s="4" t="s">
        <v>192</v>
      </c>
      <c r="C86" s="6" t="s">
        <v>193</v>
      </c>
      <c r="D86" s="4" t="s">
        <v>10</v>
      </c>
      <c r="E86" s="2"/>
      <c r="F86" s="2">
        <v>1</v>
      </c>
      <c r="G86" s="25"/>
      <c r="H86" s="16">
        <f t="shared" si="1"/>
        <v>1</v>
      </c>
      <c r="I86" s="6" t="s">
        <v>108</v>
      </c>
      <c r="J86" s="48"/>
    </row>
    <row r="87" spans="1:10" s="47" customFormat="1" ht="24" customHeight="1" x14ac:dyDescent="0.2">
      <c r="A87" s="5">
        <v>60</v>
      </c>
      <c r="B87" s="4" t="s">
        <v>194</v>
      </c>
      <c r="C87" s="6" t="s">
        <v>195</v>
      </c>
      <c r="D87" s="4" t="s">
        <v>36</v>
      </c>
      <c r="E87" s="2">
        <v>1</v>
      </c>
      <c r="F87" s="2">
        <v>1</v>
      </c>
      <c r="G87" s="25">
        <v>10</v>
      </c>
      <c r="H87" s="16">
        <f t="shared" si="1"/>
        <v>-9</v>
      </c>
      <c r="I87" s="6" t="s">
        <v>67</v>
      </c>
      <c r="J87" s="48"/>
    </row>
    <row r="88" spans="1:10" s="47" customFormat="1" ht="24" customHeight="1" x14ac:dyDescent="0.2">
      <c r="A88" s="5">
        <v>61</v>
      </c>
      <c r="B88" s="4" t="s">
        <v>196</v>
      </c>
      <c r="C88" s="6" t="s">
        <v>197</v>
      </c>
      <c r="D88" s="9" t="s">
        <v>10</v>
      </c>
      <c r="E88" s="10"/>
      <c r="F88" s="10">
        <v>1</v>
      </c>
      <c r="G88" s="26">
        <v>1</v>
      </c>
      <c r="H88" s="16">
        <f t="shared" si="1"/>
        <v>0</v>
      </c>
      <c r="I88" s="6" t="s">
        <v>108</v>
      </c>
      <c r="J88" s="48"/>
    </row>
    <row r="89" spans="1:10" s="47" customFormat="1" ht="24" customHeight="1" x14ac:dyDescent="0.2">
      <c r="A89" s="5">
        <v>62</v>
      </c>
      <c r="B89" s="4" t="s">
        <v>198</v>
      </c>
      <c r="C89" s="6" t="s">
        <v>199</v>
      </c>
      <c r="D89" s="9" t="s">
        <v>10</v>
      </c>
      <c r="E89" s="10">
        <v>1</v>
      </c>
      <c r="F89" s="10">
        <v>1</v>
      </c>
      <c r="G89" s="26">
        <v>1</v>
      </c>
      <c r="H89" s="16">
        <f t="shared" si="1"/>
        <v>0</v>
      </c>
      <c r="I89" s="6" t="s">
        <v>67</v>
      </c>
      <c r="J89" s="48"/>
    </row>
    <row r="90" spans="1:10" s="47" customFormat="1" ht="24" customHeight="1" x14ac:dyDescent="0.2">
      <c r="A90" s="5">
        <v>63</v>
      </c>
      <c r="B90" s="4" t="s">
        <v>200</v>
      </c>
      <c r="C90" s="6" t="s">
        <v>201</v>
      </c>
      <c r="D90" s="4" t="s">
        <v>10</v>
      </c>
      <c r="E90" s="2">
        <v>1</v>
      </c>
      <c r="F90" s="2">
        <v>4</v>
      </c>
      <c r="G90" s="25">
        <v>5</v>
      </c>
      <c r="H90" s="16">
        <f t="shared" si="1"/>
        <v>-1</v>
      </c>
      <c r="I90" s="6" t="s">
        <v>41</v>
      </c>
      <c r="J90" s="48"/>
    </row>
    <row r="91" spans="1:10" s="47" customFormat="1" ht="42" customHeight="1" x14ac:dyDescent="0.2">
      <c r="A91" s="5">
        <v>64</v>
      </c>
      <c r="B91" s="4" t="s">
        <v>202</v>
      </c>
      <c r="C91" s="6" t="s">
        <v>203</v>
      </c>
      <c r="D91" s="4" t="s">
        <v>10</v>
      </c>
      <c r="E91" s="2"/>
      <c r="F91" s="2">
        <v>2</v>
      </c>
      <c r="G91" s="25"/>
      <c r="H91" s="16">
        <f t="shared" si="1"/>
        <v>2</v>
      </c>
      <c r="I91" s="6" t="s">
        <v>204</v>
      </c>
      <c r="J91" s="48"/>
    </row>
    <row r="92" spans="1:10" s="47" customFormat="1" ht="28.5" customHeight="1" x14ac:dyDescent="0.2">
      <c r="A92" s="5">
        <v>65</v>
      </c>
      <c r="B92" s="4" t="s">
        <v>205</v>
      </c>
      <c r="C92" s="6" t="s">
        <v>206</v>
      </c>
      <c r="D92" s="4" t="s">
        <v>10</v>
      </c>
      <c r="E92" s="2"/>
      <c r="F92" s="2">
        <v>2</v>
      </c>
      <c r="G92" s="25">
        <v>1</v>
      </c>
      <c r="H92" s="16">
        <f t="shared" si="1"/>
        <v>1</v>
      </c>
      <c r="I92" s="6" t="s">
        <v>152</v>
      </c>
      <c r="J92" s="48"/>
    </row>
    <row r="93" spans="1:10" s="47" customFormat="1" ht="28.5" customHeight="1" x14ac:dyDescent="0.2">
      <c r="A93" s="5">
        <v>66</v>
      </c>
      <c r="B93" s="4" t="s">
        <v>207</v>
      </c>
      <c r="C93" s="6" t="s">
        <v>208</v>
      </c>
      <c r="D93" s="4" t="s">
        <v>10</v>
      </c>
      <c r="E93" s="2"/>
      <c r="F93" s="2">
        <v>1</v>
      </c>
      <c r="G93" s="25"/>
      <c r="H93" s="16">
        <f t="shared" si="1"/>
        <v>1</v>
      </c>
      <c r="I93" s="6" t="s">
        <v>26</v>
      </c>
      <c r="J93" s="48"/>
    </row>
    <row r="94" spans="1:10" s="47" customFormat="1" ht="28.5" customHeight="1" x14ac:dyDescent="0.2">
      <c r="A94" s="5">
        <v>67</v>
      </c>
      <c r="B94" s="4" t="s">
        <v>209</v>
      </c>
      <c r="C94" s="6" t="s">
        <v>210</v>
      </c>
      <c r="D94" s="4" t="s">
        <v>10</v>
      </c>
      <c r="E94" s="2">
        <v>1</v>
      </c>
      <c r="F94" s="2">
        <v>1</v>
      </c>
      <c r="G94" s="25">
        <v>1</v>
      </c>
      <c r="H94" s="16">
        <f t="shared" si="1"/>
        <v>0</v>
      </c>
      <c r="I94" s="6" t="s">
        <v>211</v>
      </c>
      <c r="J94" s="48"/>
    </row>
    <row r="95" spans="1:10" s="47" customFormat="1" ht="28.5" customHeight="1" x14ac:dyDescent="0.2">
      <c r="A95" s="5">
        <v>68</v>
      </c>
      <c r="B95" s="4" t="s">
        <v>212</v>
      </c>
      <c r="C95" s="6" t="s">
        <v>213</v>
      </c>
      <c r="D95" s="4" t="s">
        <v>10</v>
      </c>
      <c r="E95" s="2">
        <v>1</v>
      </c>
      <c r="F95" s="2">
        <v>1</v>
      </c>
      <c r="G95" s="25">
        <v>1</v>
      </c>
      <c r="H95" s="16">
        <f t="shared" si="1"/>
        <v>0</v>
      </c>
      <c r="I95" s="6" t="s">
        <v>211</v>
      </c>
      <c r="J95" s="48"/>
    </row>
    <row r="96" spans="1:10" s="47" customFormat="1" ht="45.75" customHeight="1" x14ac:dyDescent="0.2">
      <c r="A96" s="5">
        <v>69</v>
      </c>
      <c r="B96" s="4" t="s">
        <v>214</v>
      </c>
      <c r="C96" s="6" t="s">
        <v>215</v>
      </c>
      <c r="D96" s="4" t="s">
        <v>10</v>
      </c>
      <c r="E96" s="2">
        <v>2</v>
      </c>
      <c r="F96" s="2">
        <v>2</v>
      </c>
      <c r="G96" s="25">
        <v>2</v>
      </c>
      <c r="H96" s="16">
        <f t="shared" si="1"/>
        <v>0</v>
      </c>
      <c r="I96" s="6" t="s">
        <v>211</v>
      </c>
      <c r="J96" s="48"/>
    </row>
    <row r="97" spans="1:10" s="47" customFormat="1" ht="29.25" customHeight="1" x14ac:dyDescent="0.2">
      <c r="A97" s="5">
        <v>70</v>
      </c>
      <c r="B97" s="4" t="s">
        <v>216</v>
      </c>
      <c r="C97" s="6" t="s">
        <v>217</v>
      </c>
      <c r="D97" s="4" t="s">
        <v>10</v>
      </c>
      <c r="E97" s="2">
        <v>2</v>
      </c>
      <c r="F97" s="2">
        <v>2</v>
      </c>
      <c r="G97" s="25">
        <v>2</v>
      </c>
      <c r="H97" s="16">
        <f t="shared" si="1"/>
        <v>0</v>
      </c>
      <c r="I97" s="6" t="s">
        <v>211</v>
      </c>
      <c r="J97" s="48"/>
    </row>
    <row r="98" spans="1:10" s="47" customFormat="1" ht="29.25" customHeight="1" x14ac:dyDescent="0.2">
      <c r="A98" s="5">
        <v>71</v>
      </c>
      <c r="B98" s="4" t="s">
        <v>218</v>
      </c>
      <c r="C98" s="6" t="s">
        <v>219</v>
      </c>
      <c r="D98" s="9" t="s">
        <v>10</v>
      </c>
      <c r="E98" s="10">
        <v>2</v>
      </c>
      <c r="F98" s="10">
        <v>2</v>
      </c>
      <c r="G98" s="26">
        <v>10</v>
      </c>
      <c r="H98" s="16">
        <f t="shared" si="1"/>
        <v>-8</v>
      </c>
      <c r="I98" s="18" t="s">
        <v>41</v>
      </c>
      <c r="J98" s="48"/>
    </row>
    <row r="99" spans="1:10" s="47" customFormat="1" ht="29.25" customHeight="1" x14ac:dyDescent="0.2">
      <c r="A99" s="5">
        <v>72</v>
      </c>
      <c r="B99" s="4" t="s">
        <v>220</v>
      </c>
      <c r="C99" s="6" t="s">
        <v>221</v>
      </c>
      <c r="D99" s="4" t="s">
        <v>10</v>
      </c>
      <c r="E99" s="2"/>
      <c r="F99" s="2">
        <v>1</v>
      </c>
      <c r="G99" s="25"/>
      <c r="H99" s="16">
        <f t="shared" si="1"/>
        <v>1</v>
      </c>
      <c r="I99" s="6" t="s">
        <v>15</v>
      </c>
      <c r="J99" s="48"/>
    </row>
    <row r="100" spans="1:10" s="47" customFormat="1" ht="29.25" customHeight="1" x14ac:dyDescent="0.2">
      <c r="A100" s="5">
        <v>73</v>
      </c>
      <c r="B100" s="4" t="s">
        <v>222</v>
      </c>
      <c r="C100" s="6" t="s">
        <v>223</v>
      </c>
      <c r="D100" s="4" t="s">
        <v>10</v>
      </c>
      <c r="E100" s="2">
        <v>1</v>
      </c>
      <c r="F100" s="2">
        <v>1</v>
      </c>
      <c r="G100" s="25">
        <v>1</v>
      </c>
      <c r="H100" s="16">
        <f t="shared" si="1"/>
        <v>0</v>
      </c>
      <c r="I100" s="18" t="s">
        <v>15</v>
      </c>
      <c r="J100" s="48"/>
    </row>
    <row r="101" spans="1:10" s="47" customFormat="1" ht="29.25" customHeight="1" x14ac:dyDescent="0.2">
      <c r="A101" s="5">
        <v>74</v>
      </c>
      <c r="B101" s="4" t="s">
        <v>224</v>
      </c>
      <c r="C101" s="6" t="s">
        <v>225</v>
      </c>
      <c r="D101" s="4" t="s">
        <v>10</v>
      </c>
      <c r="E101" s="2">
        <v>2</v>
      </c>
      <c r="F101" s="2">
        <v>2</v>
      </c>
      <c r="G101" s="25">
        <v>2</v>
      </c>
      <c r="H101" s="16">
        <f t="shared" si="1"/>
        <v>0</v>
      </c>
      <c r="I101" s="18" t="s">
        <v>15</v>
      </c>
      <c r="J101" s="48"/>
    </row>
    <row r="102" spans="1:10" s="47" customFormat="1" ht="29.25" customHeight="1" x14ac:dyDescent="0.2">
      <c r="A102" s="5">
        <v>75</v>
      </c>
      <c r="B102" s="4" t="s">
        <v>226</v>
      </c>
      <c r="C102" s="6" t="s">
        <v>227</v>
      </c>
      <c r="D102" s="4" t="s">
        <v>10</v>
      </c>
      <c r="E102" s="2">
        <v>1</v>
      </c>
      <c r="F102" s="2">
        <v>1</v>
      </c>
      <c r="G102" s="25">
        <v>1</v>
      </c>
      <c r="H102" s="16">
        <f t="shared" si="1"/>
        <v>0</v>
      </c>
      <c r="I102" s="6" t="s">
        <v>152</v>
      </c>
      <c r="J102" s="48"/>
    </row>
    <row r="103" spans="1:10" s="47" customFormat="1" ht="29.25" customHeight="1" x14ac:dyDescent="0.2">
      <c r="A103" s="5">
        <v>76</v>
      </c>
      <c r="B103" s="4" t="s">
        <v>228</v>
      </c>
      <c r="C103" s="6" t="s">
        <v>229</v>
      </c>
      <c r="D103" s="4" t="s">
        <v>10</v>
      </c>
      <c r="E103" s="2">
        <v>1</v>
      </c>
      <c r="F103" s="2">
        <v>3</v>
      </c>
      <c r="G103" s="25">
        <v>2</v>
      </c>
      <c r="H103" s="16">
        <f t="shared" si="1"/>
        <v>1</v>
      </c>
      <c r="I103" s="6" t="s">
        <v>26</v>
      </c>
      <c r="J103" s="48"/>
    </row>
    <row r="104" spans="1:10" s="47" customFormat="1" ht="29.25" customHeight="1" x14ac:dyDescent="0.2">
      <c r="A104" s="5">
        <v>77</v>
      </c>
      <c r="B104" s="4" t="s">
        <v>230</v>
      </c>
      <c r="C104" s="6" t="s">
        <v>231</v>
      </c>
      <c r="D104" s="4" t="s">
        <v>10</v>
      </c>
      <c r="E104" s="2"/>
      <c r="F104" s="2">
        <v>2</v>
      </c>
      <c r="G104" s="25"/>
      <c r="H104" s="16">
        <f t="shared" si="1"/>
        <v>2</v>
      </c>
      <c r="I104" s="6" t="s">
        <v>26</v>
      </c>
      <c r="J104" s="48"/>
    </row>
    <row r="105" spans="1:10" s="47" customFormat="1" ht="33" customHeight="1" x14ac:dyDescent="0.2">
      <c r="A105" s="5">
        <v>78</v>
      </c>
      <c r="B105" s="4" t="s">
        <v>232</v>
      </c>
      <c r="C105" s="6" t="s">
        <v>233</v>
      </c>
      <c r="D105" s="4" t="s">
        <v>10</v>
      </c>
      <c r="E105" s="2">
        <v>4</v>
      </c>
      <c r="F105" s="2">
        <v>9</v>
      </c>
      <c r="G105" s="25">
        <v>4</v>
      </c>
      <c r="H105" s="16">
        <f t="shared" si="1"/>
        <v>5</v>
      </c>
      <c r="I105" s="6" t="s">
        <v>234</v>
      </c>
      <c r="J105" s="48"/>
    </row>
    <row r="106" spans="1:10" s="47" customFormat="1" ht="43.5" customHeight="1" x14ac:dyDescent="0.2">
      <c r="A106" s="5">
        <v>79</v>
      </c>
      <c r="B106" s="4" t="s">
        <v>235</v>
      </c>
      <c r="C106" s="6" t="s">
        <v>236</v>
      </c>
      <c r="D106" s="4" t="s">
        <v>10</v>
      </c>
      <c r="E106" s="2"/>
      <c r="F106" s="2">
        <v>3</v>
      </c>
      <c r="G106" s="25"/>
      <c r="H106" s="16">
        <f t="shared" si="1"/>
        <v>3</v>
      </c>
      <c r="I106" s="6" t="s">
        <v>237</v>
      </c>
      <c r="J106" s="48"/>
    </row>
    <row r="107" spans="1:10" s="47" customFormat="1" ht="40.15" customHeight="1" x14ac:dyDescent="0.2">
      <c r="A107" s="5">
        <v>80</v>
      </c>
      <c r="B107" s="4" t="s">
        <v>238</v>
      </c>
      <c r="C107" s="6" t="s">
        <v>239</v>
      </c>
      <c r="D107" s="4" t="s">
        <v>10</v>
      </c>
      <c r="E107" s="2">
        <v>1</v>
      </c>
      <c r="F107" s="2">
        <v>2</v>
      </c>
      <c r="G107" s="25">
        <v>1</v>
      </c>
      <c r="H107" s="16">
        <f t="shared" si="1"/>
        <v>1</v>
      </c>
      <c r="I107" s="6" t="s">
        <v>94</v>
      </c>
      <c r="J107" s="48"/>
    </row>
    <row r="108" spans="1:10" s="47" customFormat="1" ht="58.9" customHeight="1" x14ac:dyDescent="0.2">
      <c r="A108" s="5">
        <v>81</v>
      </c>
      <c r="B108" s="4" t="s">
        <v>240</v>
      </c>
      <c r="C108" s="6" t="s">
        <v>241</v>
      </c>
      <c r="D108" s="4" t="s">
        <v>10</v>
      </c>
      <c r="E108" s="2">
        <v>1</v>
      </c>
      <c r="F108" s="2">
        <v>1</v>
      </c>
      <c r="G108" s="25">
        <v>1</v>
      </c>
      <c r="H108" s="16">
        <f t="shared" si="1"/>
        <v>0</v>
      </c>
      <c r="I108" s="18" t="s">
        <v>15</v>
      </c>
      <c r="J108" s="48"/>
    </row>
    <row r="109" spans="1:10" s="47" customFormat="1" ht="25.9" customHeight="1" x14ac:dyDescent="0.2">
      <c r="A109" s="5">
        <v>82</v>
      </c>
      <c r="B109" s="4" t="s">
        <v>242</v>
      </c>
      <c r="C109" s="6" t="s">
        <v>243</v>
      </c>
      <c r="D109" s="4" t="s">
        <v>10</v>
      </c>
      <c r="E109" s="2"/>
      <c r="F109" s="2">
        <v>1</v>
      </c>
      <c r="G109" s="25"/>
      <c r="H109" s="16">
        <f t="shared" si="1"/>
        <v>1</v>
      </c>
      <c r="I109" s="6" t="s">
        <v>15</v>
      </c>
      <c r="J109" s="48"/>
    </row>
    <row r="110" spans="1:10" s="47" customFormat="1" ht="25.9" customHeight="1" x14ac:dyDescent="0.2">
      <c r="A110" s="5">
        <v>83</v>
      </c>
      <c r="B110" s="4" t="s">
        <v>244</v>
      </c>
      <c r="C110" s="6" t="s">
        <v>245</v>
      </c>
      <c r="D110" s="4" t="s">
        <v>10</v>
      </c>
      <c r="E110" s="2">
        <v>2</v>
      </c>
      <c r="F110" s="2">
        <v>2</v>
      </c>
      <c r="G110" s="25">
        <v>2</v>
      </c>
      <c r="H110" s="16">
        <f t="shared" si="1"/>
        <v>0</v>
      </c>
      <c r="I110" s="18" t="s">
        <v>15</v>
      </c>
      <c r="J110" s="48"/>
    </row>
    <row r="111" spans="1:10" s="47" customFormat="1" ht="25.9" customHeight="1" x14ac:dyDescent="0.2">
      <c r="A111" s="5">
        <v>84</v>
      </c>
      <c r="B111" s="4" t="s">
        <v>246</v>
      </c>
      <c r="C111" s="6" t="s">
        <v>247</v>
      </c>
      <c r="D111" s="4" t="s">
        <v>36</v>
      </c>
      <c r="E111" s="2"/>
      <c r="F111" s="2">
        <v>8</v>
      </c>
      <c r="G111" s="25">
        <v>1</v>
      </c>
      <c r="H111" s="16">
        <f t="shared" si="1"/>
        <v>7</v>
      </c>
      <c r="I111" s="6" t="s">
        <v>15</v>
      </c>
      <c r="J111" s="48"/>
    </row>
    <row r="112" spans="1:10" s="47" customFormat="1" ht="35.25" customHeight="1" x14ac:dyDescent="0.2">
      <c r="A112" s="5">
        <v>85</v>
      </c>
      <c r="B112" s="4" t="s">
        <v>248</v>
      </c>
      <c r="C112" s="6" t="s">
        <v>249</v>
      </c>
      <c r="D112" s="4" t="s">
        <v>36</v>
      </c>
      <c r="E112" s="2"/>
      <c r="F112" s="2">
        <v>1</v>
      </c>
      <c r="G112" s="25"/>
      <c r="H112" s="16">
        <f t="shared" si="1"/>
        <v>1</v>
      </c>
      <c r="I112" s="6" t="s">
        <v>94</v>
      </c>
      <c r="J112" s="48"/>
    </row>
    <row r="113" spans="1:10" s="47" customFormat="1" ht="25.9" customHeight="1" x14ac:dyDescent="0.2">
      <c r="A113" s="5">
        <v>86</v>
      </c>
      <c r="B113" s="4" t="s">
        <v>250</v>
      </c>
      <c r="C113" s="6" t="s">
        <v>251</v>
      </c>
      <c r="D113" s="4" t="s">
        <v>36</v>
      </c>
      <c r="E113" s="2"/>
      <c r="F113" s="2">
        <v>1</v>
      </c>
      <c r="G113" s="25">
        <v>1</v>
      </c>
      <c r="H113" s="16">
        <f t="shared" si="1"/>
        <v>0</v>
      </c>
      <c r="I113" s="6" t="s">
        <v>15</v>
      </c>
      <c r="J113" s="48"/>
    </row>
    <row r="114" spans="1:10" s="47" customFormat="1" ht="25.9" customHeight="1" x14ac:dyDescent="0.2">
      <c r="A114" s="5">
        <v>87</v>
      </c>
      <c r="B114" s="4" t="s">
        <v>252</v>
      </c>
      <c r="C114" s="6" t="s">
        <v>253</v>
      </c>
      <c r="D114" s="4" t="s">
        <v>36</v>
      </c>
      <c r="E114" s="2"/>
      <c r="F114" s="2">
        <v>1</v>
      </c>
      <c r="G114" s="25">
        <v>2</v>
      </c>
      <c r="H114" s="16">
        <f t="shared" si="1"/>
        <v>-1</v>
      </c>
      <c r="I114" s="6" t="s">
        <v>15</v>
      </c>
      <c r="J114" s="48"/>
    </row>
    <row r="115" spans="1:10" s="47" customFormat="1" ht="25.9" customHeight="1" x14ac:dyDescent="0.2">
      <c r="A115" s="5">
        <v>88</v>
      </c>
      <c r="B115" s="4" t="s">
        <v>254</v>
      </c>
      <c r="C115" s="6" t="s">
        <v>255</v>
      </c>
      <c r="D115" s="4" t="s">
        <v>36</v>
      </c>
      <c r="E115" s="2">
        <v>6</v>
      </c>
      <c r="F115" s="2">
        <v>6</v>
      </c>
      <c r="G115" s="25">
        <v>10</v>
      </c>
      <c r="H115" s="16">
        <f t="shared" si="1"/>
        <v>-4</v>
      </c>
      <c r="I115" s="18" t="s">
        <v>15</v>
      </c>
      <c r="J115" s="48"/>
    </row>
    <row r="116" spans="1:10" s="47" customFormat="1" ht="25.9" customHeight="1" x14ac:dyDescent="0.2">
      <c r="A116" s="5">
        <v>89</v>
      </c>
      <c r="B116" s="4" t="s">
        <v>256</v>
      </c>
      <c r="C116" s="6" t="s">
        <v>257</v>
      </c>
      <c r="D116" s="4" t="s">
        <v>36</v>
      </c>
      <c r="E116" s="2"/>
      <c r="F116" s="2">
        <v>1</v>
      </c>
      <c r="G116" s="25">
        <v>1</v>
      </c>
      <c r="H116" s="16">
        <f t="shared" si="1"/>
        <v>0</v>
      </c>
      <c r="I116" s="6" t="s">
        <v>15</v>
      </c>
      <c r="J116" s="48"/>
    </row>
    <row r="117" spans="1:10" s="47" customFormat="1" ht="25.9" customHeight="1" x14ac:dyDescent="0.2">
      <c r="A117" s="5">
        <v>90</v>
      </c>
      <c r="B117" s="4" t="s">
        <v>258</v>
      </c>
      <c r="C117" s="6" t="s">
        <v>259</v>
      </c>
      <c r="D117" s="4" t="s">
        <v>36</v>
      </c>
      <c r="E117" s="2">
        <v>1</v>
      </c>
      <c r="F117" s="2">
        <v>1</v>
      </c>
      <c r="G117" s="25">
        <v>2</v>
      </c>
      <c r="H117" s="16">
        <f t="shared" si="1"/>
        <v>-1</v>
      </c>
      <c r="I117" s="18" t="s">
        <v>15</v>
      </c>
      <c r="J117" s="48"/>
    </row>
    <row r="118" spans="1:10" s="47" customFormat="1" ht="25.9" customHeight="1" x14ac:dyDescent="0.2">
      <c r="A118" s="5">
        <v>91</v>
      </c>
      <c r="B118" s="4" t="s">
        <v>260</v>
      </c>
      <c r="C118" s="6" t="s">
        <v>261</v>
      </c>
      <c r="D118" s="4" t="s">
        <v>36</v>
      </c>
      <c r="E118" s="2">
        <v>1</v>
      </c>
      <c r="F118" s="2">
        <v>2</v>
      </c>
      <c r="G118" s="25">
        <v>5</v>
      </c>
      <c r="H118" s="16">
        <f t="shared" si="1"/>
        <v>-3</v>
      </c>
      <c r="I118" s="6" t="s">
        <v>108</v>
      </c>
      <c r="J118" s="48"/>
    </row>
    <row r="119" spans="1:10" s="47" customFormat="1" ht="25.9" customHeight="1" x14ac:dyDescent="0.2">
      <c r="A119" s="5">
        <v>92</v>
      </c>
      <c r="B119" s="4" t="s">
        <v>262</v>
      </c>
      <c r="C119" s="6" t="s">
        <v>263</v>
      </c>
      <c r="D119" s="4" t="s">
        <v>36</v>
      </c>
      <c r="E119" s="2">
        <v>1</v>
      </c>
      <c r="F119" s="2">
        <v>1</v>
      </c>
      <c r="G119" s="25">
        <v>1</v>
      </c>
      <c r="H119" s="16">
        <f t="shared" si="1"/>
        <v>0</v>
      </c>
      <c r="I119" s="18" t="s">
        <v>15</v>
      </c>
      <c r="J119" s="48"/>
    </row>
    <row r="120" spans="1:10" s="47" customFormat="1" ht="25.9" customHeight="1" x14ac:dyDescent="0.2">
      <c r="A120" s="5">
        <v>93</v>
      </c>
      <c r="B120" s="2"/>
      <c r="C120" s="1" t="s">
        <v>264</v>
      </c>
      <c r="D120" s="2" t="s">
        <v>36</v>
      </c>
      <c r="E120" s="2">
        <v>2</v>
      </c>
      <c r="F120" s="3">
        <v>20</v>
      </c>
      <c r="G120" s="28">
        <v>50</v>
      </c>
      <c r="H120" s="16">
        <f t="shared" si="1"/>
        <v>-30</v>
      </c>
      <c r="I120" s="6" t="s">
        <v>152</v>
      </c>
      <c r="J120" s="48"/>
    </row>
    <row r="121" spans="1:10" s="47" customFormat="1" ht="25.9" customHeight="1" x14ac:dyDescent="0.2">
      <c r="A121" s="12" t="s">
        <v>265</v>
      </c>
      <c r="B121" s="42"/>
      <c r="C121" s="43" t="s">
        <v>319</v>
      </c>
      <c r="D121" s="12"/>
      <c r="E121" s="12"/>
      <c r="F121" s="13"/>
      <c r="G121" s="38"/>
      <c r="H121" s="16"/>
      <c r="I121" s="18"/>
      <c r="J121" s="48"/>
    </row>
    <row r="122" spans="1:10" s="47" customFormat="1" ht="28.15" customHeight="1" x14ac:dyDescent="0.2">
      <c r="A122" s="14">
        <v>1</v>
      </c>
      <c r="B122" s="14" t="s">
        <v>266</v>
      </c>
      <c r="C122" s="15" t="s">
        <v>267</v>
      </c>
      <c r="D122" s="14" t="s">
        <v>36</v>
      </c>
      <c r="E122" s="16">
        <v>3</v>
      </c>
      <c r="F122" s="17">
        <v>3</v>
      </c>
      <c r="G122" s="27"/>
      <c r="H122" s="16">
        <f t="shared" si="1"/>
        <v>3</v>
      </c>
      <c r="I122" s="18" t="s">
        <v>211</v>
      </c>
      <c r="J122" s="48"/>
    </row>
    <row r="123" spans="1:10" s="47" customFormat="1" ht="28.15" customHeight="1" x14ac:dyDescent="0.2">
      <c r="A123" s="2">
        <v>2</v>
      </c>
      <c r="B123" s="14" t="s">
        <v>268</v>
      </c>
      <c r="C123" s="18" t="s">
        <v>269</v>
      </c>
      <c r="D123" s="2" t="s">
        <v>36</v>
      </c>
      <c r="E123" s="16">
        <v>2</v>
      </c>
      <c r="F123" s="17">
        <v>8</v>
      </c>
      <c r="G123" s="28">
        <v>1</v>
      </c>
      <c r="H123" s="16">
        <f t="shared" si="1"/>
        <v>7</v>
      </c>
      <c r="I123" s="18" t="s">
        <v>211</v>
      </c>
      <c r="J123" s="48"/>
    </row>
    <row r="124" spans="1:10" s="47" customFormat="1" ht="28.15" customHeight="1" x14ac:dyDescent="0.2">
      <c r="A124" s="14">
        <v>3</v>
      </c>
      <c r="B124" s="14" t="s">
        <v>270</v>
      </c>
      <c r="C124" s="19" t="s">
        <v>271</v>
      </c>
      <c r="D124" s="2" t="s">
        <v>36</v>
      </c>
      <c r="E124" s="16">
        <v>5</v>
      </c>
      <c r="F124" s="17">
        <v>10</v>
      </c>
      <c r="G124" s="28"/>
      <c r="H124" s="16">
        <f t="shared" si="1"/>
        <v>10</v>
      </c>
      <c r="I124" s="18" t="s">
        <v>67</v>
      </c>
      <c r="J124" s="48"/>
    </row>
    <row r="125" spans="1:10" s="47" customFormat="1" ht="28.15" customHeight="1" x14ac:dyDescent="0.2">
      <c r="A125" s="2">
        <v>4</v>
      </c>
      <c r="B125" s="14" t="s">
        <v>272</v>
      </c>
      <c r="C125" s="18" t="s">
        <v>273</v>
      </c>
      <c r="D125" s="2" t="s">
        <v>36</v>
      </c>
      <c r="E125" s="16"/>
      <c r="F125" s="17">
        <v>1</v>
      </c>
      <c r="G125" s="28"/>
      <c r="H125" s="16">
        <f t="shared" si="1"/>
        <v>1</v>
      </c>
      <c r="I125" s="18" t="s">
        <v>152</v>
      </c>
      <c r="J125" s="48"/>
    </row>
    <row r="126" spans="1:10" s="47" customFormat="1" ht="28.15" customHeight="1" x14ac:dyDescent="0.2">
      <c r="A126" s="14">
        <v>5</v>
      </c>
      <c r="B126" s="14" t="s">
        <v>274</v>
      </c>
      <c r="C126" s="19" t="s">
        <v>275</v>
      </c>
      <c r="D126" s="2" t="s">
        <v>18</v>
      </c>
      <c r="E126" s="16">
        <v>1</v>
      </c>
      <c r="F126" s="17">
        <v>2</v>
      </c>
      <c r="G126" s="28">
        <v>1</v>
      </c>
      <c r="H126" s="16">
        <f t="shared" si="1"/>
        <v>1</v>
      </c>
      <c r="I126" s="18" t="s">
        <v>26</v>
      </c>
      <c r="J126" s="48"/>
    </row>
    <row r="127" spans="1:10" s="47" customFormat="1" ht="28.15" customHeight="1" x14ac:dyDescent="0.2">
      <c r="A127" s="2">
        <v>6</v>
      </c>
      <c r="B127" s="14" t="s">
        <v>276</v>
      </c>
      <c r="C127" s="19" t="s">
        <v>277</v>
      </c>
      <c r="D127" s="2" t="s">
        <v>10</v>
      </c>
      <c r="E127" s="16"/>
      <c r="F127" s="17">
        <v>1</v>
      </c>
      <c r="G127" s="28">
        <v>1</v>
      </c>
      <c r="H127" s="16">
        <f t="shared" si="1"/>
        <v>0</v>
      </c>
      <c r="I127" s="18" t="s">
        <v>211</v>
      </c>
      <c r="J127" s="48"/>
    </row>
    <row r="128" spans="1:10" s="47" customFormat="1" ht="41.45" customHeight="1" x14ac:dyDescent="0.2">
      <c r="A128" s="14">
        <v>7</v>
      </c>
      <c r="B128" s="14" t="s">
        <v>278</v>
      </c>
      <c r="C128" s="19" t="s">
        <v>279</v>
      </c>
      <c r="D128" s="2" t="s">
        <v>10</v>
      </c>
      <c r="E128" s="16">
        <v>11</v>
      </c>
      <c r="F128" s="17">
        <v>11</v>
      </c>
      <c r="G128" s="28"/>
      <c r="H128" s="16">
        <f t="shared" si="1"/>
        <v>11</v>
      </c>
      <c r="I128" s="18" t="s">
        <v>280</v>
      </c>
      <c r="J128" s="48"/>
    </row>
    <row r="129" spans="1:10" s="47" customFormat="1" ht="24.6" customHeight="1" x14ac:dyDescent="0.2">
      <c r="A129" s="2">
        <v>8</v>
      </c>
      <c r="B129" s="14" t="s">
        <v>281</v>
      </c>
      <c r="C129" s="18" t="s">
        <v>282</v>
      </c>
      <c r="D129" s="2" t="s">
        <v>10</v>
      </c>
      <c r="E129" s="16">
        <v>1</v>
      </c>
      <c r="F129" s="17">
        <v>1</v>
      </c>
      <c r="G129" s="28"/>
      <c r="H129" s="16">
        <f t="shared" si="1"/>
        <v>1</v>
      </c>
      <c r="I129" s="18" t="s">
        <v>160</v>
      </c>
      <c r="J129" s="48"/>
    </row>
    <row r="130" spans="1:10" s="47" customFormat="1" ht="24.6" customHeight="1" x14ac:dyDescent="0.2">
      <c r="A130" s="14">
        <v>9</v>
      </c>
      <c r="B130" s="14" t="s">
        <v>283</v>
      </c>
      <c r="C130" s="18" t="s">
        <v>284</v>
      </c>
      <c r="D130" s="2" t="s">
        <v>10</v>
      </c>
      <c r="E130" s="16">
        <v>3</v>
      </c>
      <c r="F130" s="17">
        <v>6</v>
      </c>
      <c r="G130" s="28"/>
      <c r="H130" s="16">
        <f t="shared" si="1"/>
        <v>6</v>
      </c>
      <c r="I130" s="18" t="s">
        <v>26</v>
      </c>
      <c r="J130" s="48"/>
    </row>
    <row r="131" spans="1:10" s="47" customFormat="1" ht="38.25" customHeight="1" x14ac:dyDescent="0.2">
      <c r="A131" s="2">
        <v>10</v>
      </c>
      <c r="B131" s="14" t="s">
        <v>285</v>
      </c>
      <c r="C131" s="19" t="s">
        <v>286</v>
      </c>
      <c r="D131" s="2" t="s">
        <v>10</v>
      </c>
      <c r="E131" s="2">
        <v>4</v>
      </c>
      <c r="F131" s="17">
        <v>4</v>
      </c>
      <c r="G131" s="28">
        <v>4</v>
      </c>
      <c r="H131" s="16">
        <f t="shared" si="1"/>
        <v>0</v>
      </c>
      <c r="I131" s="18" t="s">
        <v>280</v>
      </c>
      <c r="J131" s="48"/>
    </row>
    <row r="132" spans="1:10" s="47" customFormat="1" ht="28.5" customHeight="1" x14ac:dyDescent="0.2">
      <c r="A132" s="14">
        <v>11</v>
      </c>
      <c r="B132" s="14" t="s">
        <v>287</v>
      </c>
      <c r="C132" s="18" t="s">
        <v>288</v>
      </c>
      <c r="D132" s="2" t="s">
        <v>10</v>
      </c>
      <c r="E132" s="2">
        <v>1</v>
      </c>
      <c r="F132" s="17">
        <v>1</v>
      </c>
      <c r="G132" s="28"/>
      <c r="H132" s="16">
        <f t="shared" si="1"/>
        <v>1</v>
      </c>
      <c r="I132" s="18" t="s">
        <v>152</v>
      </c>
      <c r="J132" s="48"/>
    </row>
    <row r="133" spans="1:10" s="47" customFormat="1" ht="28.5" customHeight="1" x14ac:dyDescent="0.2">
      <c r="A133" s="2">
        <v>12</v>
      </c>
      <c r="B133" s="14" t="s">
        <v>289</v>
      </c>
      <c r="C133" s="18" t="s">
        <v>290</v>
      </c>
      <c r="D133" s="2" t="s">
        <v>10</v>
      </c>
      <c r="E133" s="2">
        <v>1</v>
      </c>
      <c r="F133" s="17">
        <v>1</v>
      </c>
      <c r="G133" s="28">
        <v>1</v>
      </c>
      <c r="H133" s="16">
        <f t="shared" ref="H133:H136" si="2">F133-G133</f>
        <v>0</v>
      </c>
      <c r="I133" s="18" t="s">
        <v>160</v>
      </c>
      <c r="J133" s="48"/>
    </row>
    <row r="134" spans="1:10" s="47" customFormat="1" ht="28.5" customHeight="1" x14ac:dyDescent="0.2">
      <c r="A134" s="14">
        <v>13</v>
      </c>
      <c r="B134" s="14" t="s">
        <v>291</v>
      </c>
      <c r="C134" s="18" t="s">
        <v>292</v>
      </c>
      <c r="D134" s="2" t="s">
        <v>36</v>
      </c>
      <c r="E134" s="16">
        <v>9</v>
      </c>
      <c r="F134" s="17">
        <v>12</v>
      </c>
      <c r="G134" s="28"/>
      <c r="H134" s="16">
        <f t="shared" si="2"/>
        <v>12</v>
      </c>
      <c r="I134" s="18" t="s">
        <v>211</v>
      </c>
      <c r="J134" s="48"/>
    </row>
    <row r="135" spans="1:10" s="47" customFormat="1" ht="28.5" customHeight="1" x14ac:dyDescent="0.2">
      <c r="A135" s="2">
        <v>14</v>
      </c>
      <c r="B135" s="14" t="s">
        <v>293</v>
      </c>
      <c r="C135" s="18" t="s">
        <v>294</v>
      </c>
      <c r="D135" s="2" t="s">
        <v>36</v>
      </c>
      <c r="E135" s="16"/>
      <c r="F135" s="17">
        <v>1</v>
      </c>
      <c r="G135" s="28">
        <v>2</v>
      </c>
      <c r="H135" s="16">
        <f t="shared" si="2"/>
        <v>-1</v>
      </c>
      <c r="I135" s="18" t="s">
        <v>160</v>
      </c>
      <c r="J135" s="48"/>
    </row>
    <row r="136" spans="1:10" s="47" customFormat="1" ht="39.75" customHeight="1" x14ac:dyDescent="0.2">
      <c r="A136" s="14">
        <v>15</v>
      </c>
      <c r="B136" s="14" t="s">
        <v>295</v>
      </c>
      <c r="C136" s="19" t="s">
        <v>296</v>
      </c>
      <c r="D136" s="2" t="s">
        <v>36</v>
      </c>
      <c r="E136" s="16">
        <v>8</v>
      </c>
      <c r="F136" s="17">
        <v>9</v>
      </c>
      <c r="G136" s="28"/>
      <c r="H136" s="16">
        <f t="shared" si="2"/>
        <v>9</v>
      </c>
      <c r="I136" s="18" t="s">
        <v>280</v>
      </c>
      <c r="J136" s="48"/>
    </row>
    <row r="137" spans="1:10" ht="52.15" customHeight="1" x14ac:dyDescent="0.2">
      <c r="A137" s="29"/>
      <c r="B137" s="53" t="s">
        <v>317</v>
      </c>
      <c r="C137" s="53"/>
      <c r="D137" s="53"/>
      <c r="E137" s="53"/>
      <c r="F137" s="53"/>
      <c r="G137" s="53"/>
      <c r="H137" s="53"/>
      <c r="I137" s="53"/>
      <c r="J137" s="53"/>
    </row>
  </sheetData>
  <autoFilter ref="A5:J137" xr:uid="{00000000-0009-0000-0000-000002000000}"/>
  <mergeCells count="4">
    <mergeCell ref="B137:J137"/>
    <mergeCell ref="A1:J1"/>
    <mergeCell ref="A2:J2"/>
    <mergeCell ref="A3:J3"/>
  </mergeCells>
  <conditionalFormatting sqref="C71:C74">
    <cfRule type="expression" dxfId="6" priority="1">
      <formula>AND(COUNTIF($C$72:$C$120,#REF!)+COUNTIF(#REF!,#REF!)&gt;1,NOT(ISBLANK(#REF!)))</formula>
    </cfRule>
  </conditionalFormatting>
  <conditionalFormatting sqref="C75 C81">
    <cfRule type="expression" dxfId="5" priority="5">
      <formula>AND(COUNTIF($C$72:$C$120,C83)+COUNTIF(#REF!,C83)&gt;1,NOT(ISBLANK(C83)))</formula>
    </cfRule>
  </conditionalFormatting>
  <conditionalFormatting sqref="C76:C80">
    <cfRule type="expression" dxfId="4" priority="4">
      <formula>AND(COUNTIF($C$72:$C$120,#REF!)+COUNTIF(#REF!,#REF!)&gt;1,NOT(ISBLANK(#REF!)))</formula>
    </cfRule>
  </conditionalFormatting>
  <conditionalFormatting sqref="C82 C94:C95">
    <cfRule type="expression" dxfId="3" priority="6">
      <formula>AND(COUNTIF($C$72:$C$120,C93)+COUNTIF(#REF!,C93)&gt;1,NOT(ISBLANK(C93)))</formula>
    </cfRule>
  </conditionalFormatting>
  <conditionalFormatting sqref="C83:C93">
    <cfRule type="expression" dxfId="2" priority="3">
      <formula>AND(COUNTIF($C$72:$C$120,#REF!)+COUNTIF(#REF!,#REF!)&gt;1,NOT(ISBLANK(#REF!)))</formula>
    </cfRule>
  </conditionalFormatting>
  <conditionalFormatting sqref="C96">
    <cfRule type="expression" dxfId="1" priority="7">
      <formula>AND(COUNTIF($C$72:$C$120,C108)+COUNTIF(#REF!,C108)&gt;1,NOT(ISBLANK(C108)))</formula>
    </cfRule>
  </conditionalFormatting>
  <conditionalFormatting sqref="C97:C119">
    <cfRule type="expression" dxfId="0" priority="2">
      <formula>AND(COUNTIF($C$72:$C$120,#REF!)+COUNTIF(#REF!,#REF!)&gt;1,NOT(ISBLANK(#REF!)))</formula>
    </cfRule>
  </conditionalFormatting>
  <pageMargins left="0.5" right="0.5" top="0.5" bottom="0.5" header="0.3" footer="0.3"/>
  <pageSetup paperSize="9" scale="73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Administrator</cp:lastModifiedBy>
  <cp:lastPrinted>2025-09-12T03:28:16Z</cp:lastPrinted>
  <dcterms:created xsi:type="dcterms:W3CDTF">2025-08-22T14:07:12Z</dcterms:created>
  <dcterms:modified xsi:type="dcterms:W3CDTF">2025-09-15T01:26:03Z</dcterms:modified>
</cp:coreProperties>
</file>